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955" tabRatio="794" activeTab="6"/>
  </bookViews>
  <sheets>
    <sheet name="JP-1 " sheetId="12" r:id="rId1"/>
    <sheet name="JP-1  " sheetId="9" r:id="rId2"/>
    <sheet name="JP-3" sheetId="11" r:id="rId3"/>
    <sheet name="Summary FIPUG ROG 1" sheetId="2" r:id="rId4"/>
    <sheet name="Planned Outages FIPUG Rog 1" sheetId="3" r:id="rId5"/>
    <sheet name="Piv Tab-Total Outage Weeks " sheetId="14" r:id="rId6"/>
    <sheet name="Projected Planned FIPUG Rog 2" sheetId="5" r:id="rId7"/>
  </sheets>
  <externalReferences>
    <externalReference r:id="rId8"/>
  </externalReferences>
  <definedNames>
    <definedName name="a">[1]Sheet1!$B$10</definedName>
    <definedName name="BalDatData" localSheetId="0">#REF!</definedName>
    <definedName name="BalDatData" localSheetId="2">#REF!</definedName>
    <definedName name="BalDatData">#REF!</definedName>
    <definedName name="BegMonth" localSheetId="0">#REF!</definedName>
    <definedName name="BegMonth" localSheetId="2">#REF!</definedName>
    <definedName name="BegMonth">#REF!</definedName>
    <definedName name="DocketNum" localSheetId="0">#REF!</definedName>
    <definedName name="DocketNum" localSheetId="2">#REF!</definedName>
    <definedName name="DocketNum">#REF!</definedName>
    <definedName name="HistYear" localSheetId="0">#REF!</definedName>
    <definedName name="HistYear" localSheetId="2">#REF!</definedName>
    <definedName name="HistYear">#REF!</definedName>
    <definedName name="PLine1" localSheetId="0">#REF!</definedName>
    <definedName name="PLine1" localSheetId="2">#REF!</definedName>
    <definedName name="PLine1">#REF!</definedName>
    <definedName name="PLine2" localSheetId="0">#REF!</definedName>
    <definedName name="PLine2" localSheetId="2">#REF!</definedName>
    <definedName name="PLine2">#REF!</definedName>
    <definedName name="PLine3" localSheetId="0">#REF!</definedName>
    <definedName name="PLine3" localSheetId="2">#REF!</definedName>
    <definedName name="PLine3">#REF!</definedName>
    <definedName name="PLine4" localSheetId="0">#REF!</definedName>
    <definedName name="PLine4" localSheetId="2">#REF!</definedName>
    <definedName name="PLine4">#REF!</definedName>
    <definedName name="_xlnm.Print_Area" localSheetId="0">'JP-1 '!$A$1:$K$54</definedName>
    <definedName name="_xlnm.Print_Area" localSheetId="1">'JP-1  '!$A$1:$I$43</definedName>
    <definedName name="_xlnm.Print_Area" localSheetId="2">'JP-3'!$A$1:$I$47</definedName>
    <definedName name="_xlnm.Print_Area" localSheetId="5">'Piv Tab-Total Outage Weeks '!$A$3:$H$72</definedName>
    <definedName name="_xlnm.Print_Area" localSheetId="4">'Planned Outages FIPUG Rog 1'!$A$10:$N$138</definedName>
    <definedName name="_xlnm.Print_Area" localSheetId="3">'Summary FIPUG ROG 1'!$A$1:$R$28</definedName>
    <definedName name="_xlnm.Print_Titles" localSheetId="4">'Planned Outages FIPUG Rog 1'!$1:$9</definedName>
    <definedName name="PriorYear" localSheetId="0">#REF!</definedName>
    <definedName name="PriorYear" localSheetId="2">#REF!</definedName>
    <definedName name="PriorYear">#REF!</definedName>
    <definedName name="TestYear" localSheetId="0">#REF!</definedName>
    <definedName name="TestYear" localSheetId="2">#REF!</definedName>
    <definedName name="TestYear">#REF!</definedName>
  </definedNames>
  <calcPr calcId="125725"/>
  <pivotCaches>
    <pivotCache cacheId="0" r:id="rId9"/>
    <pivotCache cacheId="3" r:id="rId10"/>
    <pivotCache cacheId="4" r:id="rId11"/>
  </pivotCaches>
</workbook>
</file>

<file path=xl/calcChain.xml><?xml version="1.0" encoding="utf-8"?>
<calcChain xmlns="http://schemas.openxmlformats.org/spreadsheetml/2006/main">
  <c r="B36" i="14"/>
  <c r="C36"/>
  <c r="D36"/>
  <c r="E36"/>
  <c r="F36"/>
  <c r="G70"/>
  <c r="I49" i="12"/>
  <c r="F39" i="9"/>
  <c r="E39"/>
  <c r="D39"/>
  <c r="H39"/>
  <c r="G39"/>
  <c r="C39"/>
  <c r="F49" i="12" l="1"/>
  <c r="E49"/>
  <c r="G49"/>
  <c r="C49"/>
  <c r="H49"/>
  <c r="D49"/>
  <c r="D40" i="11"/>
  <c r="E40" s="1"/>
  <c r="F40" s="1"/>
  <c r="G40" s="1"/>
  <c r="H40" s="1"/>
  <c r="I40" s="1"/>
  <c r="E27" i="5" l="1"/>
  <c r="I39" i="9" s="1"/>
  <c r="D38"/>
  <c r="E38" s="1"/>
  <c r="F38" s="1"/>
  <c r="G38" s="1"/>
  <c r="H38" s="1"/>
  <c r="I38" s="1"/>
  <c r="P18" i="2"/>
  <c r="O18"/>
  <c r="AA22" i="3"/>
  <c r="Z22"/>
  <c r="P14" i="2"/>
  <c r="O14"/>
  <c r="P19"/>
  <c r="O19"/>
  <c r="O10"/>
  <c r="P10"/>
  <c r="P9"/>
  <c r="P21" s="1"/>
  <c r="O9"/>
  <c r="O21" s="1"/>
  <c r="Z18" i="3"/>
  <c r="AA18"/>
  <c r="Z24"/>
  <c r="AA24"/>
  <c r="Z13"/>
  <c r="AA13"/>
  <c r="Z14"/>
  <c r="AA14"/>
  <c r="P23" i="2" l="1"/>
  <c r="H41" i="11"/>
  <c r="F27" i="5"/>
  <c r="R19" i="2"/>
  <c r="Q19"/>
  <c r="R18"/>
  <c r="Q18"/>
  <c r="R15"/>
  <c r="Q15"/>
  <c r="R13"/>
  <c r="Q13"/>
  <c r="R12"/>
  <c r="Q12"/>
  <c r="R10"/>
  <c r="Q10"/>
  <c r="R9"/>
  <c r="Q9"/>
  <c r="R21"/>
  <c r="I41" i="11" s="1"/>
  <c r="Q21" i="2" l="1"/>
  <c r="R23" l="1"/>
  <c r="J18"/>
  <c r="D18"/>
  <c r="G18"/>
  <c r="F18"/>
  <c r="N18"/>
  <c r="L18"/>
  <c r="H18"/>
  <c r="K18"/>
  <c r="E18"/>
  <c r="I18"/>
  <c r="M18"/>
  <c r="A18" l="1"/>
  <c r="A19" s="1"/>
  <c r="B11"/>
  <c r="B12"/>
  <c r="B13"/>
  <c r="B14"/>
  <c r="B15"/>
  <c r="B16"/>
  <c r="B17"/>
  <c r="B19"/>
  <c r="B10"/>
  <c r="B9"/>
  <c r="D14"/>
  <c r="I9"/>
  <c r="J19"/>
  <c r="J15"/>
  <c r="C12"/>
  <c r="H16"/>
  <c r="I12"/>
  <c r="I10"/>
  <c r="I17"/>
  <c r="G14"/>
  <c r="L19"/>
  <c r="E16"/>
  <c r="E13"/>
  <c r="D9"/>
  <c r="C14"/>
  <c r="H19"/>
  <c r="F16"/>
  <c r="F13"/>
  <c r="C9"/>
  <c r="G16"/>
  <c r="E14"/>
  <c r="E11"/>
  <c r="G9"/>
  <c r="H12"/>
  <c r="K19"/>
  <c r="F14"/>
  <c r="F11"/>
  <c r="H9"/>
  <c r="L14"/>
  <c r="F9"/>
  <c r="J16"/>
  <c r="J13"/>
  <c r="C13"/>
  <c r="H14"/>
  <c r="C18"/>
  <c r="I19"/>
  <c r="I15"/>
  <c r="C11"/>
  <c r="M10"/>
  <c r="N16"/>
  <c r="M19"/>
  <c r="M9"/>
  <c r="N11"/>
  <c r="M16"/>
  <c r="N12"/>
  <c r="N17"/>
  <c r="M11"/>
  <c r="N15"/>
  <c r="G12"/>
  <c r="L16"/>
  <c r="J14"/>
  <c r="J11"/>
  <c r="L9"/>
  <c r="K14"/>
  <c r="E9"/>
  <c r="I16"/>
  <c r="I13"/>
  <c r="C15"/>
  <c r="D16"/>
  <c r="E12"/>
  <c r="E10"/>
  <c r="E17"/>
  <c r="C17"/>
  <c r="K16"/>
  <c r="F12"/>
  <c r="F10"/>
  <c r="F17"/>
  <c r="L12"/>
  <c r="D19"/>
  <c r="E19"/>
  <c r="E15"/>
  <c r="C10"/>
  <c r="C16"/>
  <c r="J9"/>
  <c r="F19"/>
  <c r="F15"/>
  <c r="D12"/>
  <c r="G19"/>
  <c r="J12"/>
  <c r="J10"/>
  <c r="J17"/>
  <c r="K12"/>
  <c r="C19"/>
  <c r="I14"/>
  <c r="I11"/>
  <c r="K9"/>
  <c r="M12"/>
  <c r="M17"/>
  <c r="N13"/>
  <c r="M15"/>
  <c r="N14"/>
  <c r="N9"/>
  <c r="M13"/>
  <c r="N10"/>
  <c r="M14"/>
  <c r="N19"/>
  <c r="C21" l="1"/>
  <c r="N21"/>
  <c r="J21"/>
  <c r="F41" i="11" s="1"/>
  <c r="F21" i="2"/>
  <c r="D41" i="11" s="1"/>
  <c r="M21" i="2"/>
  <c r="I21"/>
  <c r="E21"/>
  <c r="A10"/>
  <c r="D7"/>
  <c r="E7" s="1"/>
  <c r="F7" s="1"/>
  <c r="G7" s="1"/>
  <c r="H7" s="1"/>
  <c r="I7" s="1"/>
  <c r="J7" s="1"/>
  <c r="K7" s="1"/>
  <c r="L7" s="1"/>
  <c r="M7" s="1"/>
  <c r="N7" s="1"/>
  <c r="L11"/>
  <c r="D10"/>
  <c r="G17"/>
  <c r="H13"/>
  <c r="G15"/>
  <c r="D15"/>
  <c r="G13"/>
  <c r="H10"/>
  <c r="K17"/>
  <c r="L13"/>
  <c r="D11"/>
  <c r="G10"/>
  <c r="L17"/>
  <c r="H15"/>
  <c r="K13"/>
  <c r="L10"/>
  <c r="D17"/>
  <c r="H11"/>
  <c r="K10"/>
  <c r="L15"/>
  <c r="D13"/>
  <c r="G11"/>
  <c r="H17"/>
  <c r="K15"/>
  <c r="K11"/>
  <c r="Q7" l="1"/>
  <c r="R7" s="1"/>
  <c r="O7"/>
  <c r="P7" s="1"/>
  <c r="J23"/>
  <c r="F23"/>
  <c r="N23"/>
  <c r="G21"/>
  <c r="D21"/>
  <c r="L21"/>
  <c r="G41" i="11" s="1"/>
  <c r="K21" i="2"/>
  <c r="H21"/>
  <c r="D23" l="1"/>
  <c r="C41" i="11"/>
  <c r="H23" i="2"/>
  <c r="E41" i="11"/>
  <c r="L23" i="2"/>
  <c r="C42" i="11" l="1"/>
  <c r="I42" l="1"/>
  <c r="D42"/>
  <c r="E42" s="1"/>
  <c r="F42" s="1"/>
  <c r="G42" s="1"/>
  <c r="H42" s="1"/>
</calcChain>
</file>

<file path=xl/sharedStrings.xml><?xml version="1.0" encoding="utf-8"?>
<sst xmlns="http://schemas.openxmlformats.org/spreadsheetml/2006/main" count="588" uniqueCount="185">
  <si>
    <t xml:space="preserve">Number </t>
  </si>
  <si>
    <t xml:space="preserve">Start </t>
  </si>
  <si>
    <t xml:space="preserve">End </t>
  </si>
  <si>
    <t xml:space="preserve">Weeks </t>
  </si>
  <si>
    <t xml:space="preserve">Unit </t>
  </si>
  <si>
    <t>Plant</t>
  </si>
  <si>
    <t xml:space="preserve">Date </t>
  </si>
  <si>
    <t xml:space="preserve">Cost </t>
  </si>
  <si>
    <t>Year</t>
  </si>
  <si>
    <t>Bayside 1</t>
  </si>
  <si>
    <t>Grand Total</t>
  </si>
  <si>
    <t>Bayside 2</t>
  </si>
  <si>
    <t>Big Bend 1</t>
  </si>
  <si>
    <t>Gannon 4</t>
  </si>
  <si>
    <t xml:space="preserve">CSA </t>
  </si>
  <si>
    <t>Line</t>
  </si>
  <si>
    <t xml:space="preserve">Source:  </t>
  </si>
  <si>
    <t>TAMPA ELECTRIC COMPANY DOCKET NO. 080317-EI</t>
  </si>
  <si>
    <t>TECO Response to FIPUG'S FIRST SET OF INTERROGATORIES INTERROGATORY NO.1</t>
  </si>
  <si>
    <t xml:space="preserve">Budget </t>
  </si>
  <si>
    <t xml:space="preserve">Actual </t>
  </si>
  <si>
    <t xml:space="preserve">Purpose </t>
  </si>
  <si>
    <t xml:space="preserve">Scope </t>
  </si>
  <si>
    <t xml:space="preserve">Of Weeks </t>
  </si>
  <si>
    <t xml:space="preserve">Of Outage </t>
  </si>
  <si>
    <t xml:space="preserve">Change </t>
  </si>
  <si>
    <t xml:space="preserve">12/1212003 </t>
  </si>
  <si>
    <t xml:space="preserve">Major Insp; Overtired Air </t>
  </si>
  <si>
    <t xml:space="preserve">Fuel System Outage </t>
  </si>
  <si>
    <t xml:space="preserve">211/2003 </t>
  </si>
  <si>
    <t xml:space="preserve">CT·HGP </t>
  </si>
  <si>
    <t xml:space="preserve">Engine Overhaul </t>
  </si>
  <si>
    <t xml:space="preserve">11115/2003 </t>
  </si>
  <si>
    <t>Additional repairs from inspections; Fly Ash silo, boiler tubing and duct repairs</t>
  </si>
  <si>
    <t>4/112003</t>
  </si>
  <si>
    <t xml:space="preserve">Gasifier Process; CT Major Insp </t>
  </si>
  <si>
    <t xml:space="preserve">1213/2004 </t>
  </si>
  <si>
    <t xml:space="preserve">Additional repairs to precipitator and boiler including hopper cleaning </t>
  </si>
  <si>
    <t xml:space="preserve">Gasification Plant Insp </t>
  </si>
  <si>
    <t xml:space="preserve">2/13/2004. </t>
  </si>
  <si>
    <t xml:space="preserve">CT Insp; HRSG lnsp </t>
  </si>
  <si>
    <t xml:space="preserve">CT Insp; HRSG Insp </t>
  </si>
  <si>
    <t xml:space="preserve">3/1212004 </t>
  </si>
  <si>
    <t xml:space="preserve">CTCI </t>
  </si>
  <si>
    <t xml:space="preserve">CT cf; Gasification Plant Insp </t>
  </si>
  <si>
    <t xml:space="preserve">Deferred Clean~up </t>
  </si>
  <si>
    <t xml:space="preserve">Reduced piping inspections and duct repairs </t>
  </si>
  <si>
    <t xml:space="preserve">Additional repairs from inspection to boiler and precipitators </t>
  </si>
  <si>
    <t xml:space="preserve">3/1212005 </t>
  </si>
  <si>
    <t xml:space="preserve">CT HGP; Gasification Plant Ins </t>
  </si>
  <si>
    <t xml:space="preserve">Plant Maint Outage Related; Budget </t>
  </si>
  <si>
    <t xml:space="preserve">CT Compressor Failure </t>
  </si>
  <si>
    <t xml:space="preserve">12119/2005 </t>
  </si>
  <si>
    <t xml:space="preserve">Performed during Spring Outage </t>
  </si>
  <si>
    <t xml:space="preserve">Major Outage </t>
  </si>
  <si>
    <t>10/2812005</t>
  </si>
  <si>
    <t xml:space="preserve">$2.800,000 </t>
  </si>
  <si>
    <t xml:space="preserve">4/22/2005 . </t>
  </si>
  <si>
    <t xml:space="preserve">Major Inspection Outage </t>
  </si>
  <si>
    <t xml:space="preserve">boiler bumer replacement &amp; tube repairs, turbine generator exciter repairs </t>
  </si>
  <si>
    <t xml:space="preserve">Coal nazzel and boiler wind box repairs </t>
  </si>
  <si>
    <t xml:space="preserve">Additional boiler and Air pre-heater repairs </t>
  </si>
  <si>
    <t xml:space="preserve">CT CDC RpJ; CT CI; Gasification Process </t>
  </si>
  <si>
    <t xml:space="preserve">Increased Scope </t>
  </si>
  <si>
    <t xml:space="preserve">Major work done in spring </t>
  </si>
  <si>
    <t xml:space="preserve">CT Insp; HRSG Insp; ST Valve Overhaul </t>
  </si>
  <si>
    <t>12/1712006</t>
  </si>
  <si>
    <t xml:space="preserve">CT CI; Gasification Plant Inspection </t>
  </si>
  <si>
    <t xml:space="preserve">Fuel System Clean-up </t>
  </si>
  <si>
    <t xml:space="preserve">3/312007 </t>
  </si>
  <si>
    <t xml:space="preserve">3/912007 </t>
  </si>
  <si>
    <t xml:space="preserve">4/112007 </t>
  </si>
  <si>
    <t xml:space="preserve">System Clean-up </t>
  </si>
  <si>
    <t xml:space="preserve">1016/2007 </t>
  </si>
  <si>
    <t xml:space="preserve">Additional preclp, turbine and boller repairs </t>
  </si>
  <si>
    <t xml:space="preserve">Engine overhaul </t>
  </si>
  <si>
    <t>CSA</t>
  </si>
  <si>
    <t xml:space="preserve">Turblne Inspection In 2007 not budgeted </t>
  </si>
  <si>
    <t>Big Bend 2</t>
  </si>
  <si>
    <t>Fuel System Outage</t>
  </si>
  <si>
    <t>Big Bend 3</t>
  </si>
  <si>
    <t>Big Bend 4</t>
  </si>
  <si>
    <t>Polk 1</t>
  </si>
  <si>
    <t>CT Insp; HRSG insp</t>
  </si>
  <si>
    <t>CT HPG</t>
  </si>
  <si>
    <t>Did more valve and pump maintenance than planned due to length of outgage.</t>
  </si>
  <si>
    <t>Polk 2</t>
  </si>
  <si>
    <t>CT ESI</t>
  </si>
  <si>
    <t>Polk 3</t>
  </si>
  <si>
    <t>Polk 4</t>
  </si>
  <si>
    <t>Polk 5</t>
  </si>
  <si>
    <t>Phillips 1</t>
  </si>
  <si>
    <t>Phillips 2</t>
  </si>
  <si>
    <t>Engine Overhaul</t>
  </si>
  <si>
    <t>Big Bend CT 1</t>
  </si>
  <si>
    <t>Big Bend CT 2</t>
  </si>
  <si>
    <t>Big Bend CT 3</t>
  </si>
  <si>
    <t>System Clean-up</t>
  </si>
  <si>
    <t>City of Tampa 1</t>
  </si>
  <si>
    <t>SCR PA Housing Replacement 2nd Rad SH Replacement, Control Room Relocation and System Upgrade, SCR Installation, HP Steam Path Restoration, #4 Feed Water Heater Replacement, APH Seal Replacement</t>
  </si>
  <si>
    <t>SCR - Boiler Side Wall Repl, Boiler Furnace Floor Repl Boiler Burner Front Repl, SCR Installation and air/gas flow work, Condenser Tube Bundle Repl HP Turbine Steam Path Restoration, Boiler Rear Wall and Nose Arch Repl, Turbine R7 Blade Replacement</t>
  </si>
  <si>
    <t>Air Separation Inspection, HRSG Inspection, Steam Turbine Restoration, Gasifier Brick Replacement, Fuel System Inspection, Auxiliary System CT CI, ST Major Overall</t>
  </si>
  <si>
    <t xml:space="preserve">Continuous Cleaning Condenser Equipment Installation, Steam Turbine Valve Inspection and Maintenance, CT Hot Gas Path Insp (HGP) HRSG Inspection and Maintenance </t>
  </si>
  <si>
    <t xml:space="preserve">SCR - Finishing Superheater Replacement, Front Reheat Replacement, Furnace Floor Replacement, SCR Installation, Boiler Controls Replacement. Precipator Duct Work Inspection and Maintenance, Steam Turbine Valves Inspection and Maintenance </t>
  </si>
  <si>
    <t xml:space="preserve">Spent more on the steam turbine than planned. </t>
  </si>
  <si>
    <t xml:space="preserve">SCR. Precipatator Ductwork Inspection and Maintenance, Windbox Replacement Fumace Sidewll Replacement, Furnace Nose Arch Replacement Economizer Replacement, Stean Turbine Control Valve Inspection and Maintenance, HP Turbine Inspection and Restoration: SCR Install </t>
  </si>
  <si>
    <t xml:space="preserve">Reclassified as major and included Low Pressure Turbine inspection and repairs to generator rotor </t>
  </si>
  <si>
    <t xml:space="preserve">Bayside ST 2 </t>
  </si>
  <si>
    <t>Cost Notes</t>
  </si>
  <si>
    <t>NA</t>
  </si>
  <si>
    <t>End Date</t>
  </si>
  <si>
    <t xml:space="preserve">Sum of Cost </t>
  </si>
  <si>
    <t xml:space="preserve">BDate </t>
  </si>
  <si>
    <t xml:space="preserve">Est Cost </t>
  </si>
  <si>
    <t>Est Notes</t>
  </si>
  <si>
    <t>City Of Tampa 2</t>
  </si>
  <si>
    <t>Gannon 1</t>
  </si>
  <si>
    <t>Gannon 2</t>
  </si>
  <si>
    <t>Gannon 3</t>
  </si>
  <si>
    <t>Gannon 5</t>
  </si>
  <si>
    <t>Gannon 6</t>
  </si>
  <si>
    <t xml:space="preserve">Sum of Of Weeks </t>
  </si>
  <si>
    <t xml:space="preserve"> Planned Plant Outages</t>
  </si>
  <si>
    <t>Weeks</t>
  </si>
  <si>
    <t>Cost</t>
  </si>
  <si>
    <t>Total</t>
  </si>
  <si>
    <t>Row Labels</t>
  </si>
  <si>
    <t>Column Labels</t>
  </si>
  <si>
    <t>Phillips 1 &amp; 2</t>
  </si>
  <si>
    <t>Data does not include CSA outages with no additional costs.</t>
  </si>
  <si>
    <t xml:space="preserve">Steam turbine cleanup outage for winter summer operations. </t>
  </si>
  <si>
    <t xml:space="preserve">Big Bend </t>
  </si>
  <si>
    <t xml:space="preserve">Fuel system cleanup outage for winter operations. </t>
  </si>
  <si>
    <t xml:space="preserve">Phillips </t>
  </si>
  <si>
    <t xml:space="preserve">Engine overhaul outage </t>
  </si>
  <si>
    <t xml:space="preserve">NA </t>
  </si>
  <si>
    <t xml:space="preserve">Polk </t>
  </si>
  <si>
    <t xml:space="preserve">$0 - CSA </t>
  </si>
  <si>
    <t xml:space="preserve">CTEBI </t>
  </si>
  <si>
    <t xml:space="preserve">CT - Combustion Path Inspection; Magic Inspection on Generators </t>
  </si>
  <si>
    <r>
      <t xml:space="preserve">Gasifier liner replacement and </t>
    </r>
    <r>
      <rPr>
        <i/>
        <sz val="11"/>
        <color rgb="FF000000"/>
        <rFont val="Arial"/>
        <family val="2"/>
      </rPr>
      <t xml:space="preserve">CT/ST </t>
    </r>
    <r>
      <rPr>
        <sz val="11"/>
        <color rgb="FF000000"/>
        <rFont val="Arial"/>
        <family val="2"/>
      </rPr>
      <t xml:space="preserve">major inspection </t>
    </r>
  </si>
  <si>
    <t xml:space="preserve">Major unit outage with maintenance overhaul of most operating equipment, boiler, SCR installation, Unit conversion to balance draft, and new controls in new control room. </t>
  </si>
  <si>
    <t xml:space="preserve">Cleanup outage and completion of combined unit 1 arid 2 scrubber modification with new SCR installation. </t>
  </si>
  <si>
    <t xml:space="preserve">Major unit outage with maintenance overhaul of most operating equipment and boiler. </t>
  </si>
  <si>
    <t xml:space="preserve">Steam turbine cleanup outage for winter operations and combustion turbine inspections. </t>
  </si>
  <si>
    <t>Bayside</t>
  </si>
  <si>
    <t>Name</t>
  </si>
  <si>
    <t>Unit</t>
  </si>
  <si>
    <t>Start Date</t>
  </si>
  <si>
    <t>Outage Weeks</t>
  </si>
  <si>
    <t>Purpose of Outage</t>
  </si>
  <si>
    <t>3.27/2009</t>
  </si>
  <si>
    <t xml:space="preserve">TECO Response to FIPUG 1st Set of Interrogatories No. 2 </t>
  </si>
  <si>
    <t>Actual*</t>
  </si>
  <si>
    <t>Projected**</t>
  </si>
  <si>
    <t xml:space="preserve"> * - Source: TECO Reply to FIPUG 1st Set of Interrogatories, No. 1</t>
  </si>
  <si>
    <t xml:space="preserve"> ** - Source: TECO Reply to FIPUG 1st Set of Interrogatories, No. 2</t>
  </si>
  <si>
    <t>2008 Budget</t>
  </si>
  <si>
    <t>Weeks Outage</t>
  </si>
  <si>
    <t>Budget*</t>
  </si>
  <si>
    <t>Planned Plant Outages</t>
  </si>
  <si>
    <t>TECO 2009 Planned Outages</t>
  </si>
  <si>
    <t>Cost / Week Outage</t>
  </si>
  <si>
    <t>Actual YTD</t>
  </si>
  <si>
    <t>Outage Data</t>
  </si>
  <si>
    <t xml:space="preserve">Count of Of Weeks </t>
  </si>
  <si>
    <t xml:space="preserve">Count of Weeks </t>
  </si>
  <si>
    <t># Outages / Unit</t>
  </si>
  <si>
    <t>Actual Outage Weeks</t>
  </si>
  <si>
    <t xml:space="preserve">Sum of Weeks </t>
  </si>
  <si>
    <t>Total Planned Outages (Weeks)</t>
  </si>
  <si>
    <t>Budgeted*</t>
  </si>
  <si>
    <t>Actual/Budgeted Non-CSA Costs ($000's)</t>
  </si>
  <si>
    <t>Average Non-CSA Costs-2003-2009 ($000's)</t>
  </si>
  <si>
    <t>Total Big Bend</t>
  </si>
  <si>
    <t>Big Bend Total</t>
  </si>
  <si>
    <t>Budgeted Outage Weeks</t>
  </si>
  <si>
    <t>Tampa Electric Company</t>
  </si>
  <si>
    <t>Planned Outage Summary</t>
  </si>
  <si>
    <t>Source: TECO Reply to FIPUG 1st Set of Interrogatories, No. 1</t>
  </si>
  <si>
    <t>TAMPA ELECTRIC COMPANY</t>
  </si>
  <si>
    <t>Costs Actual</t>
  </si>
  <si>
    <t>Actual-Outages</t>
  </si>
  <si>
    <t>Budgeted Outages</t>
  </si>
  <si>
    <t>Outages-Actual Weeks</t>
  </si>
</sst>
</file>

<file path=xl/styles.xml><?xml version="1.0" encoding="utf-8"?>
<styleSheet xmlns="http://schemas.openxmlformats.org/spreadsheetml/2006/main">
  <numFmts count="12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#,##0.0"/>
    <numFmt numFmtId="166" formatCode="0.0"/>
    <numFmt numFmtId="167" formatCode="&quot;$&quot;#,##0"/>
    <numFmt numFmtId="168" formatCode="_(&quot;$&quot;* #,##0_);_(&quot;$&quot;* \(#,##0\);_(&quot;$&quot;* &quot;-&quot;??_);_(@_)"/>
    <numFmt numFmtId="169" formatCode="_(* #,##0.0_);_(* \(#,##0.0\);_(* &quot;-&quot;??_);_(@_)"/>
    <numFmt numFmtId="170" formatCode="_(* #,##0_);_(* \(#,##0\);_(* &quot;-&quot;??_);_(@_)"/>
    <numFmt numFmtId="171" formatCode="0.0_);\(0.0\)"/>
  </numFmts>
  <fonts count="17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.5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2"/>
      <name val="Garamond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13"/>
    <xf numFmtId="0" fontId="1" fillId="0" borderId="0" xfId="0" applyFont="1"/>
    <xf numFmtId="164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13" applyBorder="1"/>
    <xf numFmtId="0" fontId="5" fillId="0" borderId="0" xfId="0" applyFont="1"/>
    <xf numFmtId="0" fontId="7" fillId="0" borderId="0" xfId="14" applyFont="1"/>
    <xf numFmtId="0" fontId="0" fillId="0" borderId="0" xfId="0" applyFont="1"/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0" fillId="0" borderId="0" xfId="0" applyFont="1" applyAlignment="1"/>
    <xf numFmtId="0" fontId="9" fillId="0" borderId="6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/>
    <xf numFmtId="0" fontId="9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8" fillId="0" borderId="0" xfId="0" applyFont="1" applyBorder="1" applyAlignment="1">
      <alignment horizontal="left" indent="3"/>
    </xf>
    <xf numFmtId="0" fontId="5" fillId="0" borderId="8" xfId="0" applyFont="1" applyBorder="1" applyAlignment="1">
      <alignment horizontal="center" wrapText="1"/>
    </xf>
    <xf numFmtId="167" fontId="0" fillId="0" borderId="0" xfId="0" applyNumberFormat="1"/>
    <xf numFmtId="0" fontId="0" fillId="0" borderId="0" xfId="0" applyFont="1" applyFill="1" applyBorder="1"/>
    <xf numFmtId="0" fontId="0" fillId="0" borderId="0" xfId="0" applyBorder="1"/>
    <xf numFmtId="0" fontId="8" fillId="0" borderId="0" xfId="0" applyFont="1" applyFill="1" applyBorder="1" applyAlignment="1">
      <alignment wrapText="1"/>
    </xf>
    <xf numFmtId="167" fontId="0" fillId="0" borderId="0" xfId="0" applyNumberFormat="1" applyBorder="1"/>
    <xf numFmtId="0" fontId="0" fillId="0" borderId="0" xfId="0" applyNumberFormat="1"/>
    <xf numFmtId="0" fontId="0" fillId="0" borderId="11" xfId="0" applyFont="1" applyBorder="1"/>
    <xf numFmtId="0" fontId="9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67" fontId="0" fillId="0" borderId="0" xfId="0" applyNumberFormat="1" applyFont="1" applyAlignment="1">
      <alignment horizontal="right"/>
    </xf>
    <xf numFmtId="0" fontId="4" fillId="0" borderId="0" xfId="13" applyFont="1" applyAlignment="1">
      <alignment horizontal="center"/>
    </xf>
    <xf numFmtId="0" fontId="1" fillId="0" borderId="0" xfId="13" applyBorder="1"/>
    <xf numFmtId="0" fontId="0" fillId="0" borderId="0" xfId="13" applyFont="1"/>
    <xf numFmtId="0" fontId="5" fillId="0" borderId="13" xfId="13" applyFont="1" applyBorder="1" applyAlignment="1">
      <alignment horizontal="center"/>
    </xf>
    <xf numFmtId="0" fontId="5" fillId="0" borderId="6" xfId="13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13" applyAlignment="1">
      <alignment horizontal="right"/>
    </xf>
    <xf numFmtId="167" fontId="1" fillId="0" borderId="0" xfId="0" applyNumberFormat="1" applyFont="1" applyFill="1" applyAlignment="1">
      <alignment horizontal="right"/>
    </xf>
    <xf numFmtId="167" fontId="1" fillId="0" borderId="14" xfId="0" applyNumberFormat="1" applyFont="1" applyFill="1" applyBorder="1" applyAlignment="1">
      <alignment horizontal="right"/>
    </xf>
    <xf numFmtId="167" fontId="1" fillId="0" borderId="0" xfId="13" applyNumberForma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Border="1"/>
    <xf numFmtId="43" fontId="1" fillId="0" borderId="0" xfId="1" applyFont="1" applyFill="1" applyAlignment="1">
      <alignment horizontal="right"/>
    </xf>
    <xf numFmtId="43" fontId="1" fillId="0" borderId="14" xfId="1" applyFont="1" applyFill="1" applyBorder="1" applyAlignment="1">
      <alignment horizontal="right"/>
    </xf>
    <xf numFmtId="43" fontId="1" fillId="0" borderId="0" xfId="1" applyAlignment="1">
      <alignment horizontal="right"/>
    </xf>
    <xf numFmtId="43" fontId="1" fillId="0" borderId="0" xfId="1" applyNumberFormat="1" applyFont="1" applyFill="1" applyAlignment="1">
      <alignment horizontal="right"/>
    </xf>
    <xf numFmtId="43" fontId="1" fillId="0" borderId="14" xfId="1" applyNumberFormat="1" applyFont="1" applyFill="1" applyBorder="1" applyAlignment="1">
      <alignment horizontal="right"/>
    </xf>
    <xf numFmtId="43" fontId="1" fillId="0" borderId="0" xfId="1" applyNumberFormat="1" applyAlignment="1">
      <alignment horizontal="right"/>
    </xf>
    <xf numFmtId="43" fontId="1" fillId="0" borderId="0" xfId="1"/>
    <xf numFmtId="0" fontId="4" fillId="0" borderId="0" xfId="13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14" fontId="10" fillId="0" borderId="0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/>
    <xf numFmtId="0" fontId="13" fillId="0" borderId="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5" xfId="0" applyFont="1" applyBorder="1" applyAlignment="1">
      <alignment horizontal="center" wrapText="1"/>
    </xf>
    <xf numFmtId="167" fontId="12" fillId="0" borderId="0" xfId="0" applyNumberFormat="1" applyFont="1" applyBorder="1" applyAlignment="1">
      <alignment horizontal="right"/>
    </xf>
    <xf numFmtId="167" fontId="10" fillId="0" borderId="0" xfId="0" applyNumberFormat="1" applyFont="1" applyBorder="1" applyAlignment="1">
      <alignment horizontal="right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" fillId="0" borderId="14" xfId="13" applyBorder="1"/>
    <xf numFmtId="167" fontId="1" fillId="0" borderId="0" xfId="13" applyNumberFormat="1"/>
    <xf numFmtId="167" fontId="1" fillId="0" borderId="0" xfId="13" applyNumberFormat="1" applyBorder="1"/>
    <xf numFmtId="167" fontId="1" fillId="0" borderId="14" xfId="13" applyNumberFormat="1" applyBorder="1"/>
    <xf numFmtId="0" fontId="9" fillId="0" borderId="9" xfId="0" applyFont="1" applyBorder="1" applyAlignment="1">
      <alignment horizontal="center" wrapText="1"/>
    </xf>
    <xf numFmtId="168" fontId="1" fillId="0" borderId="0" xfId="15" applyNumberFormat="1"/>
    <xf numFmtId="0" fontId="0" fillId="0" borderId="0" xfId="0" applyFill="1" applyBorder="1"/>
    <xf numFmtId="14" fontId="8" fillId="0" borderId="0" xfId="0" applyNumberFormat="1" applyFont="1" applyFill="1" applyBorder="1" applyAlignment="1">
      <alignment horizontal="center" wrapText="1"/>
    </xf>
    <xf numFmtId="166" fontId="8" fillId="0" borderId="0" xfId="0" applyNumberFormat="1" applyFont="1" applyFill="1" applyBorder="1" applyAlignment="1">
      <alignment horizontal="right" wrapText="1"/>
    </xf>
    <xf numFmtId="167" fontId="8" fillId="0" borderId="0" xfId="0" applyNumberFormat="1" applyFont="1" applyFill="1" applyBorder="1" applyAlignment="1">
      <alignment horizontal="right" wrapText="1"/>
    </xf>
    <xf numFmtId="167" fontId="8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2" fontId="8" fillId="0" borderId="0" xfId="0" applyNumberFormat="1" applyFont="1" applyFill="1" applyBorder="1" applyAlignment="1">
      <alignment horizontal="right" wrapText="1"/>
    </xf>
    <xf numFmtId="6" fontId="8" fillId="0" borderId="0" xfId="0" applyNumberFormat="1" applyFont="1" applyFill="1" applyBorder="1" applyAlignment="1">
      <alignment horizontal="center" wrapText="1"/>
    </xf>
    <xf numFmtId="14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6" fontId="8" fillId="0" borderId="0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Border="1" applyAlignment="1">
      <alignment horizontal="right" wrapText="1"/>
    </xf>
    <xf numFmtId="167" fontId="8" fillId="0" borderId="0" xfId="0" applyNumberFormat="1" applyFont="1" applyFill="1" applyBorder="1" applyAlignment="1">
      <alignment horizontal="right"/>
    </xf>
    <xf numFmtId="6" fontId="8" fillId="0" borderId="0" xfId="0" applyNumberFormat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4" fontId="0" fillId="0" borderId="0" xfId="0" applyNumberFormat="1" applyFont="1" applyFill="1" applyBorder="1"/>
    <xf numFmtId="0" fontId="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wrapText="1"/>
    </xf>
    <xf numFmtId="166" fontId="0" fillId="0" borderId="0" xfId="0" applyNumberFormat="1" applyFont="1" applyFill="1" applyBorder="1" applyAlignment="1">
      <alignment horizontal="right" wrapText="1"/>
    </xf>
    <xf numFmtId="167" fontId="0" fillId="0" borderId="0" xfId="0" applyNumberFormat="1" applyFont="1" applyFill="1" applyBorder="1" applyAlignment="1">
      <alignment horizontal="right" wrapText="1"/>
    </xf>
    <xf numFmtId="167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right" wrapText="1"/>
    </xf>
    <xf numFmtId="14" fontId="8" fillId="0" borderId="0" xfId="0" applyNumberFormat="1" applyFont="1" applyFill="1" applyBorder="1" applyAlignment="1">
      <alignment horizontal="right" wrapText="1"/>
    </xf>
    <xf numFmtId="167" fontId="0" fillId="0" borderId="0" xfId="0" applyNumberFormat="1" applyFont="1" applyFill="1" applyBorder="1" applyAlignment="1"/>
    <xf numFmtId="0" fontId="0" fillId="0" borderId="0" xfId="0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6" fontId="0" fillId="0" borderId="0" xfId="0" applyNumberFormat="1" applyFill="1" applyBorder="1"/>
    <xf numFmtId="167" fontId="0" fillId="0" borderId="0" xfId="0" applyNumberFormat="1" applyFont="1" applyFill="1" applyAlignment="1">
      <alignment horizontal="right"/>
    </xf>
    <xf numFmtId="2" fontId="8" fillId="0" borderId="0" xfId="0" applyNumberFormat="1" applyFont="1" applyFill="1" applyBorder="1" applyAlignment="1">
      <alignment horizontal="right" wrapText="1" indent="2"/>
    </xf>
    <xf numFmtId="167" fontId="8" fillId="0" borderId="0" xfId="0" applyNumberFormat="1" applyFont="1" applyFill="1" applyBorder="1" applyAlignment="1">
      <alignment horizontal="right" wrapText="1" indent="2"/>
    </xf>
    <xf numFmtId="0" fontId="8" fillId="0" borderId="0" xfId="0" applyFont="1" applyFill="1" applyBorder="1" applyAlignment="1">
      <alignment horizontal="left" wrapText="1" indent="2"/>
    </xf>
    <xf numFmtId="0" fontId="0" fillId="0" borderId="0" xfId="0" applyFont="1" applyFill="1" applyBorder="1" applyAlignment="1">
      <alignment horizontal="center"/>
    </xf>
    <xf numFmtId="16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6" fontId="0" fillId="0" borderId="0" xfId="0" applyNumberFormat="1" applyFont="1" applyFill="1" applyBorder="1" applyAlignment="1">
      <alignment horizontal="right"/>
    </xf>
    <xf numFmtId="6" fontId="0" fillId="0" borderId="0" xfId="0" applyNumberFormat="1" applyFont="1" applyFill="1" applyBorder="1"/>
    <xf numFmtId="166" fontId="0" fillId="0" borderId="0" xfId="0" applyNumberFormat="1" applyFont="1" applyFill="1" applyBorder="1"/>
    <xf numFmtId="167" fontId="0" fillId="0" borderId="0" xfId="0" applyNumberFormat="1" applyFont="1"/>
    <xf numFmtId="169" fontId="0" fillId="0" borderId="0" xfId="1" applyNumberFormat="1" applyFont="1"/>
    <xf numFmtId="170" fontId="0" fillId="0" borderId="0" xfId="1" applyNumberFormat="1" applyFont="1"/>
    <xf numFmtId="166" fontId="0" fillId="0" borderId="0" xfId="0" applyNumberFormat="1" applyFont="1"/>
    <xf numFmtId="0" fontId="5" fillId="0" borderId="0" xfId="0" applyFont="1" applyAlignment="1">
      <alignment horizontal="center"/>
    </xf>
    <xf numFmtId="169" fontId="5" fillId="0" borderId="0" xfId="1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13" applyFont="1" applyBorder="1" applyAlignment="1">
      <alignment horizontal="center"/>
    </xf>
    <xf numFmtId="0" fontId="5" fillId="0" borderId="0" xfId="0" applyFont="1" applyBorder="1"/>
    <xf numFmtId="0" fontId="0" fillId="0" borderId="0" xfId="0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167" fontId="9" fillId="0" borderId="9" xfId="0" applyNumberFormat="1" applyFont="1" applyBorder="1" applyAlignment="1">
      <alignment horizontal="center"/>
    </xf>
    <xf numFmtId="167" fontId="9" fillId="0" borderId="6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/>
    <xf numFmtId="167" fontId="10" fillId="0" borderId="14" xfId="0" applyNumberFormat="1" applyFont="1" applyBorder="1" applyAlignment="1">
      <alignment horizontal="right" wrapText="1"/>
    </xf>
    <xf numFmtId="43" fontId="0" fillId="0" borderId="0" xfId="0" applyNumberFormat="1"/>
    <xf numFmtId="0" fontId="0" fillId="0" borderId="0" xfId="0" applyAlignment="1"/>
    <xf numFmtId="5" fontId="0" fillId="0" borderId="0" xfId="15" applyNumberFormat="1" applyFont="1" applyAlignment="1"/>
    <xf numFmtId="0" fontId="14" fillId="0" borderId="1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171" fontId="15" fillId="0" borderId="0" xfId="0" applyNumberFormat="1" applyFont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7" fontId="15" fillId="0" borderId="0" xfId="0" applyNumberFormat="1" applyFont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13" applyFont="1" applyBorder="1" applyAlignment="1">
      <alignment horizontal="center"/>
    </xf>
    <xf numFmtId="0" fontId="5" fillId="0" borderId="3" xfId="13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4" xfId="13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pivotButton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</cellXfs>
  <cellStyles count="16">
    <cellStyle name="Comma" xfId="1" builtinId="3"/>
    <cellStyle name="Comma 2" xfId="2"/>
    <cellStyle name="Comma 3" xfId="3"/>
    <cellStyle name="Comma 4" xfId="4"/>
    <cellStyle name="Comma0" xfId="5"/>
    <cellStyle name="Currency" xfId="15" builtinId="4"/>
    <cellStyle name="Currency 2" xfId="6"/>
    <cellStyle name="Currency 3" xfId="7"/>
    <cellStyle name="Normal" xfId="0" builtinId="0"/>
    <cellStyle name="Normal 2" xfId="8"/>
    <cellStyle name="Normal 3" xfId="9"/>
    <cellStyle name="Normal 4" xfId="10"/>
    <cellStyle name="Normal_2005" xfId="14"/>
    <cellStyle name="Normal_Monthly Peaks and Output" xfId="13"/>
    <cellStyle name="Percent 2" xfId="11"/>
    <cellStyle name="Percent 3" xfId="12"/>
  </cellStyles>
  <dxfs count="13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numFmt numFmtId="167" formatCode="&quot;$&quot;#,##0"/>
    </dxf>
    <dxf>
      <numFmt numFmtId="167" formatCode="&quot;$&quot;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Tampa Electric Company</a:t>
            </a:r>
          </a:p>
          <a:p>
            <a:pPr>
              <a:defRPr/>
            </a:pPr>
            <a:r>
              <a:rPr lang="en-US" u="sng"/>
              <a:t>Historical</a:t>
            </a:r>
            <a:r>
              <a:rPr lang="en-US" u="sng" baseline="0"/>
              <a:t> Plant Outages - Big Bend</a:t>
            </a:r>
          </a:p>
        </c:rich>
      </c:tx>
      <c:layout>
        <c:manualLayout>
          <c:xMode val="edge"/>
          <c:yMode val="edge"/>
          <c:x val="0.32613525364358981"/>
          <c:y val="1.9047616190833721E-3"/>
        </c:manualLayout>
      </c:layout>
    </c:title>
    <c:plotArea>
      <c:layout>
        <c:manualLayout>
          <c:layoutTarget val="inner"/>
          <c:xMode val="edge"/>
          <c:yMode val="edge"/>
          <c:x val="0.12456878723850363"/>
          <c:y val="8.5862004370153094E-2"/>
          <c:w val="0.79129141225109612"/>
          <c:h val="0.8175934281824625"/>
        </c:manualLayout>
      </c:layout>
      <c:lineChart>
        <c:grouping val="standard"/>
        <c:ser>
          <c:idx val="0"/>
          <c:order val="0"/>
          <c:tx>
            <c:strRef>
              <c:f>'JP-1 '!$A$49</c:f>
              <c:strCache>
                <c:ptCount val="1"/>
                <c:pt idx="0">
                  <c:v>Total Planned Outages (Weeks)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'JP-1 '!$C$48:$I$48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'JP-1 '!$C$49:$I$49</c:f>
              <c:numCache>
                <c:formatCode>0.0_);\(0.0\)</c:formatCode>
                <c:ptCount val="7"/>
                <c:pt idx="0">
                  <c:v>5.5</c:v>
                </c:pt>
                <c:pt idx="1">
                  <c:v>11.899999999999999</c:v>
                </c:pt>
                <c:pt idx="2">
                  <c:v>20.57</c:v>
                </c:pt>
                <c:pt idx="3">
                  <c:v>18.25</c:v>
                </c:pt>
                <c:pt idx="4">
                  <c:v>21.55</c:v>
                </c:pt>
                <c:pt idx="5">
                  <c:v>22.5</c:v>
                </c:pt>
                <c:pt idx="6">
                  <c:v>32</c:v>
                </c:pt>
              </c:numCache>
            </c:numRef>
          </c:val>
        </c:ser>
        <c:marker val="1"/>
        <c:axId val="153508864"/>
        <c:axId val="154309760"/>
      </c:lineChart>
      <c:catAx>
        <c:axId val="153508864"/>
        <c:scaling>
          <c:orientation val="minMax"/>
        </c:scaling>
        <c:axPos val="b"/>
        <c:majorGridlines/>
        <c:numFmt formatCode="0" sourceLinked="0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54309760"/>
        <c:crosses val="autoZero"/>
        <c:auto val="1"/>
        <c:lblAlgn val="ctr"/>
        <c:lblOffset val="100"/>
      </c:catAx>
      <c:valAx>
        <c:axId val="154309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 Planned Outage Weeks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2.4225147555921391E-2"/>
              <c:y val="0.38118735823800987"/>
            </c:manualLayout>
          </c:layout>
        </c:title>
        <c:numFmt formatCode="0" sourceLinked="0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53508864"/>
        <c:crosses val="autoZero"/>
        <c:crossBetween val="between"/>
      </c:valAx>
      <c:spPr>
        <a:noFill/>
        <a:ln w="25400">
          <a:noFill/>
        </a:ln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Tampa Electric Company</a:t>
            </a:r>
          </a:p>
          <a:p>
            <a:pPr>
              <a:defRPr/>
            </a:pPr>
            <a:r>
              <a:rPr lang="en-US" u="sng"/>
              <a:t>Total Planned Outages - All Plants</a:t>
            </a:r>
          </a:p>
        </c:rich>
      </c:tx>
      <c:layout>
        <c:manualLayout>
          <c:xMode val="edge"/>
          <c:yMode val="edge"/>
          <c:x val="0.31176402839391498"/>
          <c:y val="4.5977003171870185E-3"/>
        </c:manualLayout>
      </c:layout>
    </c:title>
    <c:plotArea>
      <c:layout>
        <c:manualLayout>
          <c:layoutTarget val="inner"/>
          <c:xMode val="edge"/>
          <c:yMode val="edge"/>
          <c:x val="8.3913708191477032E-2"/>
          <c:y val="0.10545752068014115"/>
          <c:w val="0.8814603868986679"/>
          <c:h val="0.79661760218937683"/>
        </c:manualLayout>
      </c:layout>
      <c:lineChart>
        <c:grouping val="standard"/>
        <c:ser>
          <c:idx val="0"/>
          <c:order val="0"/>
          <c:tx>
            <c:strRef>
              <c:f>'JP-1  '!$A$39</c:f>
              <c:strCache>
                <c:ptCount val="1"/>
                <c:pt idx="0">
                  <c:v>Total Planned Outages (Weeks)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gradFill>
                  <a:gsLst>
                    <a:gs pos="0">
                      <a:schemeClr val="tx1"/>
                    </a:gs>
                    <a:gs pos="50000">
                      <a:srgbClr val="4F81BD">
                        <a:tint val="44500"/>
                        <a:satMod val="160000"/>
                      </a:srgbClr>
                    </a:gs>
                    <a:gs pos="100000">
                      <a:srgbClr val="4F81BD">
                        <a:tint val="23500"/>
                        <a:satMod val="160000"/>
                      </a:srgbClr>
                    </a:gs>
                  </a:gsLst>
                  <a:lin ang="5400000" scaled="0"/>
                </a:gradFill>
              </a:ln>
            </c:spPr>
          </c:marker>
          <c:dLbls>
            <c:delete val="1"/>
          </c:dLbls>
          <c:cat>
            <c:numRef>
              <c:f>'JP-1  '!$C$38:$I$38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'JP-1  '!$C$39:$I$39</c:f>
              <c:numCache>
                <c:formatCode>General</c:formatCode>
                <c:ptCount val="7"/>
                <c:pt idx="0">
                  <c:v>30.900000000000002</c:v>
                </c:pt>
                <c:pt idx="1">
                  <c:v>28.9</c:v>
                </c:pt>
                <c:pt idx="2">
                  <c:v>46.39</c:v>
                </c:pt>
                <c:pt idx="3">
                  <c:v>38.910000000000004</c:v>
                </c:pt>
                <c:pt idx="4">
                  <c:v>34.54</c:v>
                </c:pt>
                <c:pt idx="5">
                  <c:v>42.5</c:v>
                </c:pt>
                <c:pt idx="6">
                  <c:v>54</c:v>
                </c:pt>
              </c:numCache>
            </c:numRef>
          </c:val>
        </c:ser>
        <c:dLbls>
          <c:showVal val="1"/>
        </c:dLbls>
        <c:marker val="1"/>
        <c:axId val="153996672"/>
        <c:axId val="154547712"/>
      </c:lineChart>
      <c:catAx>
        <c:axId val="153996672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54547712"/>
        <c:crosses val="autoZero"/>
        <c:auto val="1"/>
        <c:lblAlgn val="ctr"/>
        <c:lblOffset val="100"/>
      </c:catAx>
      <c:valAx>
        <c:axId val="1545477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Planned Outage Weeks</a:t>
                </a:r>
              </a:p>
            </c:rich>
          </c:tx>
          <c:layout>
            <c:manualLayout>
              <c:xMode val="edge"/>
              <c:yMode val="edge"/>
              <c:x val="1.1966420404726161E-3"/>
              <c:y val="0.34243291837579537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153996672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Tampa Electric Company</a:t>
            </a:r>
          </a:p>
          <a:p>
            <a:pPr>
              <a:defRPr/>
            </a:pPr>
            <a:r>
              <a:rPr lang="en-US" u="sng"/>
              <a:t>Total Planned Outages Costs - All</a:t>
            </a:r>
            <a:r>
              <a:rPr lang="en-US" u="sng" baseline="0"/>
              <a:t> Plants</a:t>
            </a:r>
            <a:endParaRPr lang="en-US" u="sng"/>
          </a:p>
        </c:rich>
      </c:tx>
      <c:layout>
        <c:manualLayout>
          <c:xMode val="edge"/>
          <c:yMode val="edge"/>
          <c:x val="0.29955525290091695"/>
          <c:y val="1.7899401919022428E-4"/>
        </c:manualLayout>
      </c:layout>
    </c:title>
    <c:plotArea>
      <c:layout>
        <c:manualLayout>
          <c:layoutTarget val="inner"/>
          <c:xMode val="edge"/>
          <c:yMode val="edge"/>
          <c:x val="0.10361074268701498"/>
          <c:y val="0.11131861795964022"/>
          <c:w val="0.86176342161775232"/>
          <c:h val="0.78131698291811857"/>
        </c:manualLayout>
      </c:layout>
      <c:lineChart>
        <c:grouping val="standard"/>
        <c:ser>
          <c:idx val="0"/>
          <c:order val="0"/>
          <c:tx>
            <c:strRef>
              <c:f>'JP-3'!$A$41</c:f>
              <c:strCache>
                <c:ptCount val="1"/>
                <c:pt idx="0">
                  <c:v>Actual/Budgeted Non-CSA Costs ($000's)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cat>
            <c:numRef>
              <c:f>'JP-3'!$C$40:$I$40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'JP-3'!$C$41:$I$41</c:f>
              <c:numCache>
                <c:formatCode>"$"#,##0</c:formatCode>
                <c:ptCount val="7"/>
                <c:pt idx="0">
                  <c:v>8405.7800000000007</c:v>
                </c:pt>
                <c:pt idx="1">
                  <c:v>5104.71</c:v>
                </c:pt>
                <c:pt idx="2">
                  <c:v>11619.564</c:v>
                </c:pt>
                <c:pt idx="3">
                  <c:v>14855.370999999999</c:v>
                </c:pt>
                <c:pt idx="4">
                  <c:v>11401.366</c:v>
                </c:pt>
                <c:pt idx="5">
                  <c:v>13705</c:v>
                </c:pt>
                <c:pt idx="6">
                  <c:v>20204</c:v>
                </c:pt>
              </c:numCache>
            </c:numRef>
          </c:val>
        </c:ser>
        <c:ser>
          <c:idx val="1"/>
          <c:order val="1"/>
          <c:tx>
            <c:strRef>
              <c:f>'JP-3'!$A$42</c:f>
              <c:strCache>
                <c:ptCount val="1"/>
                <c:pt idx="0">
                  <c:v>Average Non-CSA Costs-2003-2009 ($000's)</c:v>
                </c:pt>
              </c:strCache>
            </c:strRef>
          </c:tx>
          <c:val>
            <c:numRef>
              <c:f>'JP-3'!$C$42:$I$42</c:f>
              <c:numCache>
                <c:formatCode>"$"#,##0</c:formatCode>
                <c:ptCount val="7"/>
                <c:pt idx="0">
                  <c:v>12185.112999999999</c:v>
                </c:pt>
                <c:pt idx="1">
                  <c:v>12185.112999999999</c:v>
                </c:pt>
                <c:pt idx="2">
                  <c:v>12185.112999999999</c:v>
                </c:pt>
                <c:pt idx="3">
                  <c:v>12185.112999999999</c:v>
                </c:pt>
                <c:pt idx="4">
                  <c:v>12185.112999999999</c:v>
                </c:pt>
                <c:pt idx="5">
                  <c:v>12185.112999999999</c:v>
                </c:pt>
                <c:pt idx="6">
                  <c:v>12185.112999999999</c:v>
                </c:pt>
              </c:numCache>
            </c:numRef>
          </c:val>
        </c:ser>
        <c:marker val="1"/>
        <c:axId val="154507520"/>
        <c:axId val="154521600"/>
      </c:lineChart>
      <c:catAx>
        <c:axId val="154507520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154521600"/>
        <c:crosses val="autoZero"/>
        <c:auto val="1"/>
        <c:lblAlgn val="ctr"/>
        <c:lblOffset val="100"/>
      </c:catAx>
      <c:valAx>
        <c:axId val="1545216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Total Non-CSA Outage Costs ($000's)</a:t>
                </a:r>
              </a:p>
            </c:rich>
          </c:tx>
          <c:layout>
            <c:manualLayout>
              <c:xMode val="edge"/>
              <c:yMode val="edge"/>
              <c:x val="4.1677054897195963E-3"/>
              <c:y val="0.23759435880374116"/>
            </c:manualLayout>
          </c:layout>
        </c:title>
        <c:numFmt formatCode="&quot;$&quot;#,##0" sourceLinked="1"/>
        <c:tickLblPos val="nextTo"/>
        <c:txPr>
          <a:bodyPr rot="0" vert="horz"/>
          <a:lstStyle/>
          <a:p>
            <a:pPr>
              <a:defRPr sz="1200" b="1"/>
            </a:pPr>
            <a:endParaRPr lang="en-US"/>
          </a:p>
        </c:txPr>
        <c:crossAx val="154507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315128519382904"/>
          <c:y val="0.75591986511139964"/>
          <c:w val="0.29290935647969385"/>
          <c:h val="9.4590928466601151E-2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</xdr:row>
      <xdr:rowOff>9525</xdr:rowOff>
    </xdr:from>
    <xdr:to>
      <xdr:col>10</xdr:col>
      <xdr:colOff>257175</xdr:colOff>
      <xdr:row>45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47625</xdr:rowOff>
    </xdr:from>
    <xdr:to>
      <xdr:col>8</xdr:col>
      <xdr:colOff>714375</xdr:colOff>
      <xdr:row>34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1</xdr:row>
      <xdr:rowOff>47625</xdr:rowOff>
    </xdr:from>
    <xdr:to>
      <xdr:col>8</xdr:col>
      <xdr:colOff>819150</xdr:colOff>
      <xdr:row>36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%20Rate%20Case\MFRs-FIPUG\MFR_E_BJ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W. Prowell" refreshedDate="39765.553766203702" createdVersion="3" refreshedVersion="3" minRefreshableVersion="3" recordCount="48">
  <cacheSource type="worksheet">
    <worksheetSource ref="A9:L57" sheet="Planned Outages FIPUG Rog 1"/>
  </cacheSource>
  <cacheFields count="12">
    <cacheField name="Unit " numFmtId="0">
      <sharedItems count="12">
        <s v="Big Bend 4"/>
        <s v="Polk 1"/>
        <s v="Big Bend 1"/>
        <s v="Bayside 2"/>
        <s v="Big Bend 2"/>
        <s v="Big Bend 3"/>
        <s v="Bayside 1"/>
        <s v="Bayside ST 2 "/>
        <s v="Gannon 4"/>
        <s v="Gannon 3"/>
        <s v="Phillips 1"/>
        <s v="Phillips 2"/>
      </sharedItems>
    </cacheField>
    <cacheField name="Year" numFmtId="0">
      <sharedItems containsSemiMixedTypes="0" containsString="0" containsNumber="1" containsInteger="1" minValue="2003" maxValue="2008" count="6">
        <n v="2007"/>
        <n v="2006"/>
        <n v="2003"/>
        <n v="2008"/>
        <n v="2005"/>
        <n v="2004"/>
      </sharedItems>
    </cacheField>
    <cacheField name="BDate " numFmtId="0">
      <sharedItems containsNonDate="0" containsDate="1" containsString="0" containsBlank="1" minDate="2003-03-08T00:00:00" maxDate="2008-04-08T00:00:00"/>
    </cacheField>
    <cacheField name="BDate 2" numFmtId="0">
      <sharedItems containsDate="1" containsBlank="1" containsMixedTypes="1" minDate="2003-04-18T00:00:00" maxDate="2008-05-03T00:00:00"/>
    </cacheField>
    <cacheField name="Weeks " numFmtId="166">
      <sharedItems containsString="0" containsBlank="1" containsNumber="1" minValue="0.7" maxValue="12.4"/>
    </cacheField>
    <cacheField name="Est Cost " numFmtId="0">
      <sharedItems containsBlank="1" containsMixedTypes="1" containsNumber="1" containsInteger="1" minValue="0" maxValue="5263000"/>
    </cacheField>
    <cacheField name="Est Notes" numFmtId="0">
      <sharedItems containsBlank="1"/>
    </cacheField>
    <cacheField name="Of Outage " numFmtId="0">
      <sharedItems containsBlank="1" longText="1"/>
    </cacheField>
    <cacheField name="Date " numFmtId="0">
      <sharedItems containsDate="1" containsBlank="1" containsMixedTypes="1" minDate="1900-11-02T00:00:00" maxDate="2008-04-18T00:00:00"/>
    </cacheField>
    <cacheField name="Date 2" numFmtId="0">
      <sharedItems containsDate="1" containsBlank="1" containsMixedTypes="1" minDate="2003-03-08T00:00:00" maxDate="2008-04-25T00:00:00"/>
    </cacheField>
    <cacheField name="Of Weeks " numFmtId="0">
      <sharedItems containsString="0" containsBlank="1" containsNumber="1" minValue="0.35" maxValue="14.35"/>
    </cacheField>
    <cacheField name="Cost " numFmtId="167">
      <sharedItems containsSemiMixedTypes="0" containsString="0" containsNumber="1" containsInteger="1" minValue="90" maxValue="6187490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teve W. Prowell" refreshedDate="39771.333333101851" createdVersion="3" refreshedVersion="3" minRefreshableVersion="3" recordCount="129">
  <cacheSource type="worksheet">
    <worksheetSource ref="A9:N138" sheet="Planned Outages FIPUG Rog 1"/>
  </cacheSource>
  <cacheFields count="14">
    <cacheField name="Unit " numFmtId="0">
      <sharedItems count="25">
        <s v="Big Bend 4"/>
        <s v="Polk 1"/>
        <s v="Big Bend 1"/>
        <s v="Bayside 2"/>
        <s v="Big Bend 2"/>
        <s v="Big Bend 3"/>
        <s v="Bayside 1"/>
        <s v="Bayside ST 2 "/>
        <s v="Gannon 4"/>
        <s v="Gannon 3"/>
        <s v="Phillips 1"/>
        <s v="Phillips 2"/>
        <s v="Big Bend CT 1"/>
        <s v="Big Bend CT 2"/>
        <s v="Big Bend CT 3"/>
        <s v="City of Tampa 1"/>
        <s v="City Of Tampa 2"/>
        <s v="Gannon 1"/>
        <s v="Gannon 2"/>
        <s v="Gannon 5"/>
        <s v="Gannon 6"/>
        <s v="Polk 2"/>
        <s v="Polk 3"/>
        <s v="Polk 4"/>
        <s v="Polk 5"/>
      </sharedItems>
    </cacheField>
    <cacheField name="Year" numFmtId="0">
      <sharedItems containsSemiMixedTypes="0" containsString="0" containsNumber="1" containsInteger="1" minValue="2003" maxValue="2008" count="6">
        <n v="2007"/>
        <n v="2006"/>
        <n v="2003"/>
        <n v="2008"/>
        <n v="2005"/>
        <n v="2004"/>
      </sharedItems>
    </cacheField>
    <cacheField name="BDate " numFmtId="0">
      <sharedItems containsDate="1" containsBlank="1" containsMixedTypes="1" minDate="2003-02-15T00:00:00" maxDate="2008-12-09T00:00:00"/>
    </cacheField>
    <cacheField name="BDate 2" numFmtId="0">
      <sharedItems containsDate="1" containsBlank="1" containsMixedTypes="1" minDate="2003-02-21T00:00:00" maxDate="2008-12-31T00:00:00"/>
    </cacheField>
    <cacheField name="Weeks " numFmtId="166">
      <sharedItems containsString="0" containsBlank="1" containsNumber="1" minValue="0.7" maxValue="13.9"/>
    </cacheField>
    <cacheField name="Est Cost " numFmtId="0">
      <sharedItems containsBlank="1" containsMixedTypes="1" containsNumber="1" containsInteger="1" minValue="0" maxValue="6050000"/>
    </cacheField>
    <cacheField name="Est Notes" numFmtId="0">
      <sharedItems containsBlank="1"/>
    </cacheField>
    <cacheField name="Of Outage " numFmtId="0">
      <sharedItems containsBlank="1" longText="1"/>
    </cacheField>
    <cacheField name="Date " numFmtId="0">
      <sharedItems containsDate="1" containsBlank="1" containsMixedTypes="1" minDate="1900-11-02T00:00:00" maxDate="2008-04-18T00:00:00"/>
    </cacheField>
    <cacheField name="Date 2" numFmtId="0">
      <sharedItems containsDate="1" containsBlank="1" containsMixedTypes="1" minDate="2003-03-08T00:00:00" maxDate="2008-04-29T00:00:00"/>
    </cacheField>
    <cacheField name="Of Weeks " numFmtId="0">
      <sharedItems containsString="0" containsBlank="1" containsNumber="1" minValue="0.1" maxValue="16.940000000000001"/>
    </cacheField>
    <cacheField name="Cost " numFmtId="167">
      <sharedItems containsString="0" containsBlank="1" containsNumber="1" containsInteger="1" minValue="90" maxValue="6187490"/>
    </cacheField>
    <cacheField name="Cost Notes" numFmtId="0">
      <sharedItems containsBlank="1"/>
    </cacheField>
    <cacheField name="Change " numFmtId="0">
      <sharedItems containsBlank="1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teve W. Prowell" refreshedDate="39771.345406134256" createdVersion="3" refreshedVersion="3" minRefreshableVersion="3" recordCount="129">
  <cacheSource type="worksheet">
    <worksheetSource ref="A9:E138" sheet="Planned Outages FIPUG Rog 1"/>
  </cacheSource>
  <cacheFields count="5">
    <cacheField name="Unit " numFmtId="0">
      <sharedItems count="25">
        <s v="Big Bend 4"/>
        <s v="Polk 1"/>
        <s v="Big Bend 1"/>
        <s v="Bayside 2"/>
        <s v="Big Bend 2"/>
        <s v="Big Bend 3"/>
        <s v="Bayside 1"/>
        <s v="Bayside ST 2 "/>
        <s v="Gannon 4"/>
        <s v="Gannon 3"/>
        <s v="Phillips 1"/>
        <s v="Phillips 2"/>
        <s v="Big Bend CT 1"/>
        <s v="Big Bend CT 2"/>
        <s v="Big Bend CT 3"/>
        <s v="City of Tampa 1"/>
        <s v="City Of Tampa 2"/>
        <s v="Gannon 1"/>
        <s v="Gannon 2"/>
        <s v="Gannon 5"/>
        <s v="Gannon 6"/>
        <s v="Polk 2"/>
        <s v="Polk 3"/>
        <s v="Polk 4"/>
        <s v="Polk 5"/>
      </sharedItems>
    </cacheField>
    <cacheField name="Year" numFmtId="0">
      <sharedItems containsSemiMixedTypes="0" containsString="0" containsNumber="1" containsInteger="1" minValue="2003" maxValue="2008" count="6">
        <n v="2007"/>
        <n v="2006"/>
        <n v="2003"/>
        <n v="2008"/>
        <n v="2005"/>
        <n v="2004"/>
      </sharedItems>
    </cacheField>
    <cacheField name="BDate " numFmtId="0">
      <sharedItems containsDate="1" containsBlank="1" containsMixedTypes="1" minDate="2003-02-15T00:00:00" maxDate="2008-12-09T00:00:00"/>
    </cacheField>
    <cacheField name="BDate 2" numFmtId="0">
      <sharedItems containsDate="1" containsBlank="1" containsMixedTypes="1" minDate="2003-02-21T00:00:00" maxDate="2008-12-31T00:00:00"/>
    </cacheField>
    <cacheField name="Weeks " numFmtId="166">
      <sharedItems containsString="0" containsBlank="1" containsNumber="1" minValue="0.7" maxValue="13.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d v="2007-02-01T00:00:00"/>
    <d v="2007-04-28T00:00:00"/>
    <n v="12.4"/>
    <n v="5263000"/>
    <m/>
    <s v="SCR - Finishing Superheater Replacement, Front Reheat Replacement, Furnace Floor Replacement, SCR Installation, Boiler Controls Replacement. Precipator Duct Work Inspection and Maintenance, Steam Turbine Valves Inspection and Maintenance "/>
    <d v="2007-01-31T00:00:00"/>
    <d v="2007-05-01T00:00:00"/>
    <n v="12.79"/>
    <n v="6187490"/>
  </r>
  <r>
    <x v="1"/>
    <x v="1"/>
    <d v="2006-04-16T00:00:00"/>
    <d v="2006-05-13T00:00:00"/>
    <n v="4"/>
    <n v="3200000"/>
    <m/>
    <s v="CT CDC RpJ; CT CI; Gasification Process "/>
    <d v="2006-04-13T00:00:00"/>
    <d v="2006-05-26T00:00:00"/>
    <n v="6.16"/>
    <n v="4368000"/>
  </r>
  <r>
    <x v="1"/>
    <x v="2"/>
    <d v="2003-03-08T00:00:00"/>
    <d v="2003-04-18T00:00:00"/>
    <n v="6"/>
    <n v="4338000"/>
    <m/>
    <s v="Gasifier Process; CT Major Insp "/>
    <d v="2003-03-08T00:00:00"/>
    <d v="2003-04-19T00:00:00"/>
    <n v="6"/>
    <n v="4050000"/>
  </r>
  <r>
    <x v="2"/>
    <x v="1"/>
    <d v="2006-09-16T00:00:00"/>
    <d v="2006-11-10T00:00:00"/>
    <n v="8"/>
    <n v="2750000"/>
    <m/>
    <s v="Major Inspection Outage "/>
    <d v="2006-10-07T00:00:00"/>
    <d v="2006-12-13T00:00:00"/>
    <n v="9.65"/>
    <n v="4016826"/>
  </r>
  <r>
    <x v="3"/>
    <x v="3"/>
    <d v="2008-03-15T00:00:00"/>
    <d v="2008-05-02T00:00:00"/>
    <n v="7"/>
    <n v="3280000"/>
    <m/>
    <s v="CT HPG"/>
    <d v="2008-02-12T00:00:00"/>
    <d v="2008-03-31T00:00:00"/>
    <n v="6.99"/>
    <n v="3951000"/>
  </r>
  <r>
    <x v="4"/>
    <x v="4"/>
    <d v="2005-10-15T00:00:00"/>
    <s v="10/2812005"/>
    <n v="2"/>
    <n v="387000"/>
    <m/>
    <s v="Major Outage "/>
    <d v="2005-09-30T00:00:00"/>
    <d v="2005-11-28T00:00:00"/>
    <n v="8.33"/>
    <n v="3407331"/>
  </r>
  <r>
    <x v="0"/>
    <x v="2"/>
    <d v="2003-10-18T00:00:00"/>
    <d v="2003-11-21T00:00:00"/>
    <n v="5"/>
    <m/>
    <s v="NA"/>
    <s v="Major Insp; Overtired Air "/>
    <d v="2003-11-01T00:00:00"/>
    <d v="2003-12-09T00:00:00"/>
    <n v="5.5"/>
    <n v="2945746"/>
  </r>
  <r>
    <x v="0"/>
    <x v="1"/>
    <d v="2006-03-20T00:00:00"/>
    <d v="2006-04-09T00:00:00"/>
    <n v="3"/>
    <n v="750000"/>
    <m/>
    <s v="Fuel System Outage "/>
    <d v="2006-02-11T00:00:00"/>
    <d v="2006-03-14T00:00:00"/>
    <n v="4.46"/>
    <n v="2323420"/>
  </r>
  <r>
    <x v="1"/>
    <x v="4"/>
    <m/>
    <m/>
    <m/>
    <m/>
    <m/>
    <m/>
    <m/>
    <m/>
    <m/>
    <n v="2154000"/>
  </r>
  <r>
    <x v="5"/>
    <x v="1"/>
    <d v="2006-02-11T00:00:00"/>
    <d v="2006-03-17T00:00:00"/>
    <n v="5"/>
    <n v="750000"/>
    <m/>
    <s v="Major Inspection Outage "/>
    <d v="2006-04-01T00:00:00"/>
    <d v="2006-04-30T00:00:00"/>
    <n v="4.1399999999999997"/>
    <n v="1775289"/>
  </r>
  <r>
    <x v="6"/>
    <x v="0"/>
    <d v="2007-10-13T00:00:00"/>
    <d v="2007-11-09T00:00:00"/>
    <n v="4"/>
    <n v="762000"/>
    <m/>
    <s v="Continuous Cleaning Condenser Equipment Installation, Steam Turbine Valve Inspection and Maintenance, CT Hot Gas Path Insp (HGP) HRSG Inspection and Maintenance "/>
    <d v="2007-10-12T00:00:00"/>
    <d v="2007-11-03T00:00:00"/>
    <n v="3.04"/>
    <n v="1724106"/>
  </r>
  <r>
    <x v="1"/>
    <x v="0"/>
    <d v="2007-04-01T00:00:00"/>
    <d v="2007-04-14T00:00:00"/>
    <n v="2"/>
    <n v="1619000"/>
    <m/>
    <s v="CT CI; Gasification Plant Inspection "/>
    <d v="2007-04-07T00:00:00"/>
    <d v="2007-04-19T00:00:00"/>
    <n v="1.75"/>
    <n v="1532000"/>
  </r>
  <r>
    <x v="2"/>
    <x v="4"/>
    <d v="2005-10-01T00:00:00"/>
    <d v="2005-11-25T00:00:00"/>
    <n v="8"/>
    <s v="$2.800,000 "/>
    <m/>
    <s v="Fuel System Outage "/>
    <d v="2005-11-23T00:00:00"/>
    <d v="2005-12-24T00:00:00"/>
    <n v="4.49"/>
    <n v="1520388"/>
  </r>
  <r>
    <x v="0"/>
    <x v="4"/>
    <d v="2005-02-27T00:00:00"/>
    <d v="2005-03-12T00:00:00"/>
    <n v="2"/>
    <n v="386000"/>
    <m/>
    <s v="Fuel System Outage "/>
    <d v="2005-02-11T00:00:00"/>
    <s v="3/1212005 "/>
    <n v="4.07"/>
    <n v="1206664"/>
  </r>
  <r>
    <x v="1"/>
    <x v="5"/>
    <d v="2004-04-01T00:00:00"/>
    <d v="2004-04-10T00:00:00"/>
    <n v="1.4"/>
    <n v="1203000"/>
    <m/>
    <s v="CT cf; Gasification Plant Insp "/>
    <d v="2004-02-21T00:00:00"/>
    <d v="2004-03-05T00:00:00"/>
    <n v="1.9"/>
    <n v="1126000"/>
  </r>
  <r>
    <x v="5"/>
    <x v="5"/>
    <d v="2004-03-13T00:00:00"/>
    <d v="2004-04-02T00:00:00"/>
    <n v="3"/>
    <n v="600970"/>
    <m/>
    <s v="Fuel System Outage "/>
    <d v="2004-11-12T00:00:00"/>
    <d v="2004-12-11T00:00:00"/>
    <n v="4.0999999999999996"/>
    <n v="1091632"/>
  </r>
  <r>
    <x v="4"/>
    <x v="5"/>
    <d v="2004-02-14T00:00:00"/>
    <d v="2004-03-05T00:00:00"/>
    <n v="3"/>
    <n v="595906"/>
    <m/>
    <s v="Fuel System Outage "/>
    <d v="2004-10-06T00:00:00"/>
    <d v="2004-11-02T00:00:00"/>
    <n v="3.9"/>
    <n v="1053242"/>
  </r>
  <r>
    <x v="7"/>
    <x v="1"/>
    <d v="2006-03-11T00:00:00"/>
    <d v="2006-03-31T00:00:00"/>
    <n v="3"/>
    <n v="845000"/>
    <m/>
    <s v="CT Insp; HRSG Insp "/>
    <d v="2006-03-10T00:00:00"/>
    <d v="2006-04-01T00:00:00"/>
    <n v="3.07"/>
    <n v="1020519"/>
  </r>
  <r>
    <x v="5"/>
    <x v="4"/>
    <d v="2005-11-05T00:00:00"/>
    <d v="2005-11-18T00:00:00"/>
    <n v="2"/>
    <n v="387000"/>
    <m/>
    <s v="Fuel System Outage "/>
    <d v="2005-04-01T00:00:00"/>
    <d v="2005-04-26T00:00:00"/>
    <n v="3.68"/>
    <n v="1014921"/>
  </r>
  <r>
    <x v="1"/>
    <x v="4"/>
    <d v="2005-04-09T00:00:00"/>
    <d v="2005-04-16T00:00:00"/>
    <n v="1.4"/>
    <n v="885000"/>
    <m/>
    <s v="CT HGP; Gasification Plant Ins "/>
    <d v="2005-01-18T00:00:00"/>
    <d v="2005-04-29T00:00:00"/>
    <n v="14.35"/>
    <n v="1000000"/>
  </r>
  <r>
    <x v="5"/>
    <x v="0"/>
    <d v="2007-12-01T00:00:00"/>
    <d v="2007-12-30T00:00:00"/>
    <n v="4.3"/>
    <n v="0"/>
    <m/>
    <s v="SCR. Precipatator Ductwork Inspection and Maintenance, Windbox Replacement Fumace Sidewll Replacement, Furnace Nose Arch Replacement Economizer Replacement, Stean Turbine Control Valve Inspection and Maintenance, HP Turbine Inspection and Restoration: SCR Install "/>
    <d v="2007-11-18T00:00:00"/>
    <d v="2007-12-31T00:00:00"/>
    <n v="6.15"/>
    <n v="979543"/>
  </r>
  <r>
    <x v="2"/>
    <x v="5"/>
    <d v="2004-11-13T00:00:00"/>
    <s v="1213/2004 "/>
    <n v="3"/>
    <n v="1063338"/>
    <m/>
    <s v="Fuel System Outage "/>
    <d v="2004-02-01T00:00:00"/>
    <d v="2004-02-28T00:00:00"/>
    <n v="3.9"/>
    <n v="881993"/>
  </r>
  <r>
    <x v="8"/>
    <x v="2"/>
    <d v="2003-03-29T00:00:00"/>
    <d v="2003-04-25T00:00:00"/>
    <n v="4"/>
    <n v="500000"/>
    <m/>
    <s v="Fuel System Outage "/>
    <d v="2003-02-08T00:00:00"/>
    <d v="2003-03-08T00:00:00"/>
    <n v="4.0999999999999996"/>
    <n v="583406"/>
  </r>
  <r>
    <x v="9"/>
    <x v="2"/>
    <d v="2003-04-26T00:00:00"/>
    <d v="2003-05-23T00:00:00"/>
    <n v="4"/>
    <n v="500000"/>
    <m/>
    <s v="Fuel System Outage "/>
    <d v="2003-04-11T00:00:00"/>
    <d v="2003-05-08T00:00:00"/>
    <n v="3.8"/>
    <n v="577356"/>
  </r>
  <r>
    <x v="1"/>
    <x v="4"/>
    <d v="2005-10-24T00:00:00"/>
    <d v="2005-11-20T00:00:00"/>
    <n v="4"/>
    <n v="2898000"/>
    <m/>
    <s v="Gasification Plant Insp "/>
    <d v="2005-12-11T00:00:00"/>
    <s v="12119/2005 "/>
    <n v="1.08"/>
    <n v="483000"/>
  </r>
  <r>
    <x v="7"/>
    <x v="1"/>
    <d v="2006-11-27T00:00:00"/>
    <d v="2006-12-03T00:00:00"/>
    <n v="1"/>
    <n v="140000"/>
    <m/>
    <s v="CT Insp; HRSG Insp; ST Valve Overhaul "/>
    <d v="2006-12-03T00:00:00"/>
    <d v="2006-12-18T00:00:00"/>
    <n v="2.02"/>
    <n v="335475"/>
  </r>
  <r>
    <x v="6"/>
    <x v="0"/>
    <d v="2007-03-17T00:00:00"/>
    <d v="2007-03-23T00:00:00"/>
    <n v="1"/>
    <n v="155000"/>
    <m/>
    <s v="Fuel System Clean-up "/>
    <d v="2007-03-05T00:00:00"/>
    <d v="2007-03-11T00:00:00"/>
    <n v="0.8"/>
    <n v="321459"/>
  </r>
  <r>
    <x v="6"/>
    <x v="5"/>
    <d v="2004-02-07T00:00:00"/>
    <s v="2/13/2004. "/>
    <n v="1"/>
    <n v="0"/>
    <m/>
    <s v="CT Insp; HRSG lnsp "/>
    <d v="2004-04-11T00:00:00"/>
    <d v="2004-04-29T00:00:00"/>
    <n v="2.5"/>
    <n v="319553"/>
  </r>
  <r>
    <x v="10"/>
    <x v="1"/>
    <d v="2006-02-25T00:00:00"/>
    <d v="2006-03-10T00:00:00"/>
    <n v="2"/>
    <n v="308000"/>
    <m/>
    <s v="Fuel System Outage "/>
    <d v="2006-02-28T00:00:00"/>
    <d v="2006-03-13T00:00:00"/>
    <n v="1.9"/>
    <n v="289000"/>
  </r>
  <r>
    <x v="10"/>
    <x v="5"/>
    <d v="2004-03-27T00:00:00"/>
    <d v="2004-04-09T00:00:00"/>
    <n v="2"/>
    <n v="184000"/>
    <m/>
    <s v="Fuel System Outage "/>
    <d v="2004-03-27T00:00:00"/>
    <d v="2004-04-16T00:00:00"/>
    <n v="2.9"/>
    <n v="279000"/>
  </r>
  <r>
    <x v="6"/>
    <x v="1"/>
    <d v="2006-02-25T00:00:00"/>
    <d v="2006-03-03T00:00:00"/>
    <n v="1"/>
    <n v="140000"/>
    <m/>
    <s v="CT Insp; HRSG Insp "/>
    <d v="2006-03-01T00:00:00"/>
    <d v="2006-03-07T00:00:00"/>
    <n v="0.87"/>
    <n v="275256"/>
  </r>
  <r>
    <x v="6"/>
    <x v="1"/>
    <d v="2006-11-13T00:00:00"/>
    <d v="2006-11-19T00:00:00"/>
    <n v="1"/>
    <n v="140000"/>
    <m/>
    <s v="CT Insp; HRSG Insp "/>
    <d v="2006-09-25T00:00:00"/>
    <d v="2006-09-30T00:00:00"/>
    <n v="0.63"/>
    <n v="262586"/>
  </r>
  <r>
    <x v="10"/>
    <x v="2"/>
    <d v="2003-04-19T00:00:00"/>
    <d v="2003-05-23T00:00:00"/>
    <n v="5"/>
    <n v="180000"/>
    <m/>
    <s v="Engine Overhaul "/>
    <d v="2003-04-14T00:00:00"/>
    <d v="2003-05-09T00:00:00"/>
    <n v="3.6"/>
    <n v="246000"/>
  </r>
  <r>
    <x v="7"/>
    <x v="0"/>
    <d v="2007-11-24T00:00:00"/>
    <d v="2007-11-30T00:00:00"/>
    <n v="1"/>
    <n v="155000"/>
    <m/>
    <s v="Fuel System Clean-up "/>
    <d v="2007-11-09T00:00:00"/>
    <d v="2007-11-16T00:00:00"/>
    <n v="0.98"/>
    <n v="239174"/>
  </r>
  <r>
    <x v="6"/>
    <x v="4"/>
    <d v="2005-04-11T00:00:00"/>
    <d v="2005-04-17T00:00:00"/>
    <n v="1"/>
    <n v="101500"/>
    <m/>
    <s v="CT Insp; HRSG Insp "/>
    <s v="4/22/2005 . "/>
    <d v="2005-05-01T00:00:00"/>
    <n v="1.27"/>
    <n v="237931"/>
  </r>
  <r>
    <x v="6"/>
    <x v="3"/>
    <d v="2008-03-03T00:00:00"/>
    <d v="2008-03-09T00:00:00"/>
    <n v="1"/>
    <n v="180000"/>
    <m/>
    <s v="CT Insp; HRSG insp"/>
    <d v="2008-04-17T00:00:00"/>
    <d v="2008-04-25T00:00:00"/>
    <n v="1.0900000000000001"/>
    <n v="236000"/>
  </r>
  <r>
    <x v="3"/>
    <x v="5"/>
    <d v="2004-12-11T00:00:00"/>
    <d v="2004-12-17T00:00:00"/>
    <n v="1"/>
    <n v="0"/>
    <m/>
    <s v="CT Insp; HRSG Insp "/>
    <d v="2004-12-10T00:00:00"/>
    <d v="2004-12-18T00:00:00"/>
    <n v="1.1000000000000001"/>
    <n v="223862"/>
  </r>
  <r>
    <x v="4"/>
    <x v="0"/>
    <d v="2007-05-12T00:00:00"/>
    <d v="2007-06-01T00:00:00"/>
    <n v="3"/>
    <n v="0"/>
    <m/>
    <s v="Fuel System Outage "/>
    <d v="2007-05-11T00:00:00"/>
    <d v="2007-05-20T00:00:00"/>
    <n v="1.3"/>
    <n v="219594"/>
  </r>
  <r>
    <x v="3"/>
    <x v="4"/>
    <d v="2005-03-19T00:00:00"/>
    <d v="2005-03-29T00:00:00"/>
    <n v="1.6"/>
    <n v="72500"/>
    <m/>
    <s v="CT Insp; HRSG Insp "/>
    <d v="2005-03-16T00:00:00"/>
    <n v="312612005"/>
    <n v="1.43"/>
    <n v="208578"/>
  </r>
  <r>
    <x v="10"/>
    <x v="4"/>
    <d v="2005-02-19T00:00:00"/>
    <d v="2005-03-25T00:00:00"/>
    <n v="5"/>
    <n v="245000"/>
    <m/>
    <s v="Engine Overhaul "/>
    <d v="1900-11-02T00:00:00"/>
    <d v="2005-04-12T00:00:00"/>
    <n v="5.2"/>
    <n v="197000"/>
  </r>
  <r>
    <x v="6"/>
    <x v="4"/>
    <d v="2005-12-03T00:00:00"/>
    <d v="2005-12-19T00:00:00"/>
    <n v="1"/>
    <n v="72500"/>
    <m/>
    <s v="CT Insp; HRSG Insp "/>
    <d v="2005-09-08T00:00:00"/>
    <n v="911212005"/>
    <n v="0.56999999999999995"/>
    <n v="189751"/>
  </r>
  <r>
    <x v="1"/>
    <x v="1"/>
    <d v="2006-10-29T00:00:00"/>
    <d v="2006-11-10T00:00:00"/>
    <n v="3.4"/>
    <n v="1271000"/>
    <m/>
    <s v="Gasification Plant Insp "/>
    <s v="12/1712006"/>
    <d v="2006-12-20T00:00:00"/>
    <n v="0.5"/>
    <n v="189000"/>
  </r>
  <r>
    <x v="1"/>
    <x v="0"/>
    <d v="2007-10-20T00:00:00"/>
    <d v="2007-10-24T00:00:00"/>
    <n v="0.7"/>
    <n v="400000"/>
    <m/>
    <m/>
    <d v="2007-10-29T00:00:00"/>
    <d v="2007-10-31T00:00:00"/>
    <n v="0.38"/>
    <n v="158000"/>
  </r>
  <r>
    <x v="6"/>
    <x v="5"/>
    <d v="2004-12-04T00:00:00"/>
    <d v="2004-12-10T00:00:00"/>
    <n v="1"/>
    <n v="0"/>
    <m/>
    <s v="CT Insp; HRSG Insp "/>
    <d v="2004-11-05T00:00:00"/>
    <d v="2004-11-11T00:00:00"/>
    <n v="0.6"/>
    <n v="129428"/>
  </r>
  <r>
    <x v="11"/>
    <x v="0"/>
    <d v="2007-03-18T00:00:00"/>
    <d v="2007-03-31T00:00:00"/>
    <n v="2"/>
    <m/>
    <m/>
    <s v="System Clean-up "/>
    <d v="2007-03-27T00:00:00"/>
    <d v="2007-03-29T00:00:00"/>
    <n v="0.35"/>
    <n v="40000"/>
  </r>
  <r>
    <x v="1"/>
    <x v="3"/>
    <d v="2008-02-11T00:00:00"/>
    <d v="2008-03-09T00:00:00"/>
    <n v="4"/>
    <n v="3474000"/>
    <m/>
    <s v="Air Separation Inspection, HRSG Inspection, Steam Turbine Restoration, Gasifier Brick Replacement, Fuel System Inspection, Auxiliary System CT CI, ST Major Overall"/>
    <d v="2008-04-13T00:00:00"/>
    <d v="2008-04-24T00:00:00"/>
    <n v="1.59"/>
    <n v="3411"/>
  </r>
  <r>
    <x v="6"/>
    <x v="2"/>
    <m/>
    <m/>
    <m/>
    <m/>
    <m/>
    <m/>
    <d v="2003-12-14T00:00:00"/>
    <d v="2003-12-22T00:00:00"/>
    <n v="1"/>
    <n v="3272"/>
  </r>
  <r>
    <x v="10"/>
    <x v="3"/>
    <d v="2008-04-07T00:00:00"/>
    <d v="2008-04-20T00:00:00"/>
    <n v="2"/>
    <n v="361000"/>
    <m/>
    <s v="Fuel System Outage"/>
    <d v="2008-02-18T00:00:00"/>
    <d v="2008-02-22T00:00:00"/>
    <n v="0.6"/>
    <n v="9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9">
  <r>
    <x v="0"/>
    <x v="0"/>
    <d v="2007-02-01T00:00:00"/>
    <d v="2007-04-28T00:00:00"/>
    <n v="12.4"/>
    <n v="5263000"/>
    <m/>
    <s v="SCR - Finishing Superheater Replacement, Front Reheat Replacement, Furnace Floor Replacement, SCR Installation, Boiler Controls Replacement. Precipator Duct Work Inspection and Maintenance, Steam Turbine Valves Inspection and Maintenance "/>
    <d v="2007-01-31T00:00:00"/>
    <d v="2007-05-01T00:00:00"/>
    <n v="12.79"/>
    <n v="6187490"/>
    <m/>
    <s v="Additional preclp, turbine and boller repairs "/>
  </r>
  <r>
    <x v="1"/>
    <x v="1"/>
    <d v="2006-04-16T00:00:00"/>
    <d v="2006-05-13T00:00:00"/>
    <n v="4"/>
    <n v="3200000"/>
    <m/>
    <s v="CT CDC RpJ; CT CI; Gasification Process "/>
    <d v="2006-04-13T00:00:00"/>
    <d v="2006-05-26T00:00:00"/>
    <n v="6.16"/>
    <n v="4368000"/>
    <s v="CSA"/>
    <s v="Increased Scope "/>
  </r>
  <r>
    <x v="1"/>
    <x v="2"/>
    <d v="2003-03-08T00:00:00"/>
    <d v="2003-04-18T00:00:00"/>
    <n v="6"/>
    <n v="4338000"/>
    <m/>
    <s v="Gasifier Process; CT Major Insp "/>
    <d v="2003-03-08T00:00:00"/>
    <d v="2003-04-19T00:00:00"/>
    <n v="6"/>
    <n v="4050000"/>
    <m/>
    <m/>
  </r>
  <r>
    <x v="2"/>
    <x v="1"/>
    <d v="2006-09-16T00:00:00"/>
    <d v="2006-11-10T00:00:00"/>
    <n v="8"/>
    <n v="2750000"/>
    <m/>
    <s v="Major Inspection Outage "/>
    <d v="2006-10-07T00:00:00"/>
    <d v="2006-12-13T00:00:00"/>
    <n v="9.65"/>
    <n v="4016826"/>
    <m/>
    <s v="boiler bumer replacement &amp; tube repairs, turbine generator exciter repairs "/>
  </r>
  <r>
    <x v="3"/>
    <x v="3"/>
    <d v="2008-03-15T00:00:00"/>
    <d v="2008-05-02T00:00:00"/>
    <n v="7"/>
    <n v="3280000"/>
    <m/>
    <s v="CT HPG"/>
    <d v="2008-02-12T00:00:00"/>
    <d v="2008-03-31T00:00:00"/>
    <n v="6.99"/>
    <n v="3951000"/>
    <m/>
    <s v="Did more valve and pump maintenance than planned due to length of outgage."/>
  </r>
  <r>
    <x v="4"/>
    <x v="4"/>
    <d v="2005-10-15T00:00:00"/>
    <s v="10/2812005"/>
    <n v="2"/>
    <n v="387000"/>
    <m/>
    <s v="Major Outage "/>
    <d v="2005-09-30T00:00:00"/>
    <d v="2005-11-28T00:00:00"/>
    <n v="8.33"/>
    <n v="3407331"/>
    <m/>
    <s v="Reclassified as major and included Low Pressure Turbine inspection and repairs to generator rotor "/>
  </r>
  <r>
    <x v="0"/>
    <x v="2"/>
    <d v="2003-10-18T00:00:00"/>
    <d v="2003-11-21T00:00:00"/>
    <n v="5"/>
    <m/>
    <s v="NA"/>
    <s v="Major Insp; Overtired Air "/>
    <d v="2003-11-01T00:00:00"/>
    <d v="2003-12-09T00:00:00"/>
    <n v="5.5"/>
    <n v="2945746"/>
    <m/>
    <s v="Additional repairs from inspections; Fly Ash silo, boiler tubing and duct repairs"/>
  </r>
  <r>
    <x v="0"/>
    <x v="1"/>
    <d v="2006-03-20T00:00:00"/>
    <d v="2006-04-09T00:00:00"/>
    <n v="3"/>
    <n v="750000"/>
    <m/>
    <s v="Fuel System Outage "/>
    <d v="2006-02-11T00:00:00"/>
    <d v="2006-03-14T00:00:00"/>
    <n v="4.46"/>
    <n v="2323420"/>
    <m/>
    <s v="Additional boiler and Air pre-heater repairs "/>
  </r>
  <r>
    <x v="1"/>
    <x v="4"/>
    <m/>
    <m/>
    <m/>
    <m/>
    <m/>
    <m/>
    <m/>
    <m/>
    <m/>
    <n v="2154000"/>
    <m/>
    <s v="CT Compressor Failure "/>
  </r>
  <r>
    <x v="5"/>
    <x v="1"/>
    <d v="2006-02-11T00:00:00"/>
    <d v="2006-03-17T00:00:00"/>
    <n v="5"/>
    <n v="750000"/>
    <m/>
    <s v="Major Inspection Outage "/>
    <d v="2006-04-01T00:00:00"/>
    <d v="2006-04-30T00:00:00"/>
    <n v="4.1399999999999997"/>
    <n v="1775289"/>
    <m/>
    <s v="Coal nazzel and boiler wind box repairs "/>
  </r>
  <r>
    <x v="6"/>
    <x v="0"/>
    <d v="2007-10-13T00:00:00"/>
    <d v="2007-11-09T00:00:00"/>
    <n v="4"/>
    <n v="762000"/>
    <m/>
    <s v="Continuous Cleaning Condenser Equipment Installation, Steam Turbine Valve Inspection and Maintenance, CT Hot Gas Path Insp (HGP) HRSG Inspection and Maintenance "/>
    <d v="2007-10-12T00:00:00"/>
    <d v="2007-11-03T00:00:00"/>
    <n v="3.04"/>
    <n v="1724106"/>
    <s v="CSA"/>
    <m/>
  </r>
  <r>
    <x v="1"/>
    <x v="0"/>
    <d v="2007-04-01T00:00:00"/>
    <d v="2007-04-14T00:00:00"/>
    <n v="2"/>
    <n v="1619000"/>
    <m/>
    <s v="CT CI; Gasification Plant Inspection "/>
    <d v="2007-04-07T00:00:00"/>
    <d v="2007-04-19T00:00:00"/>
    <n v="1.75"/>
    <n v="1532000"/>
    <s v="CSA"/>
    <m/>
  </r>
  <r>
    <x v="2"/>
    <x v="4"/>
    <d v="2005-10-01T00:00:00"/>
    <d v="2005-11-25T00:00:00"/>
    <n v="8"/>
    <s v="$2.800,000 "/>
    <m/>
    <s v="Fuel System Outage "/>
    <d v="2005-11-23T00:00:00"/>
    <d v="2005-12-24T00:00:00"/>
    <n v="4.49"/>
    <n v="1520388"/>
    <m/>
    <s v="Reduced piping inspections and duct repairs "/>
  </r>
  <r>
    <x v="0"/>
    <x v="4"/>
    <d v="2005-02-27T00:00:00"/>
    <d v="2005-03-12T00:00:00"/>
    <n v="2"/>
    <n v="386000"/>
    <m/>
    <s v="Fuel System Outage "/>
    <d v="2005-02-11T00:00:00"/>
    <s v="3/1212005 "/>
    <n v="4.07"/>
    <n v="1206664"/>
    <m/>
    <s v="Additional repairs from inspection to boiler and precipitators "/>
  </r>
  <r>
    <x v="1"/>
    <x v="5"/>
    <d v="2004-04-01T00:00:00"/>
    <d v="2004-04-10T00:00:00"/>
    <n v="1.4"/>
    <n v="1203000"/>
    <m/>
    <s v="CT cf; Gasification Plant Insp "/>
    <d v="2004-02-21T00:00:00"/>
    <d v="2004-03-05T00:00:00"/>
    <n v="1.9"/>
    <n v="1126000"/>
    <m/>
    <m/>
  </r>
  <r>
    <x v="5"/>
    <x v="5"/>
    <d v="2004-03-13T00:00:00"/>
    <d v="2004-04-02T00:00:00"/>
    <n v="3"/>
    <n v="600970"/>
    <m/>
    <s v="Fuel System Outage "/>
    <d v="2004-11-12T00:00:00"/>
    <d v="2004-12-11T00:00:00"/>
    <n v="4.0999999999999996"/>
    <n v="1091632"/>
    <m/>
    <s v="Additional repairs to precipitator and boiler including hopper cleaning "/>
  </r>
  <r>
    <x v="4"/>
    <x v="5"/>
    <d v="2004-02-14T00:00:00"/>
    <d v="2004-03-05T00:00:00"/>
    <n v="3"/>
    <n v="595906"/>
    <m/>
    <s v="Fuel System Outage "/>
    <d v="2004-10-06T00:00:00"/>
    <d v="2004-11-02T00:00:00"/>
    <n v="3.9"/>
    <n v="1053242"/>
    <m/>
    <s v="Additional repairs to precipitator and boiler including hopper cleaning "/>
  </r>
  <r>
    <x v="7"/>
    <x v="1"/>
    <d v="2006-03-11T00:00:00"/>
    <d v="2006-03-31T00:00:00"/>
    <n v="3"/>
    <n v="845000"/>
    <m/>
    <s v="CT Insp; HRSG Insp "/>
    <d v="2006-03-10T00:00:00"/>
    <d v="2006-04-01T00:00:00"/>
    <n v="3.07"/>
    <n v="1020519"/>
    <s v="CSA"/>
    <m/>
  </r>
  <r>
    <x v="5"/>
    <x v="4"/>
    <d v="2005-11-05T00:00:00"/>
    <d v="2005-11-18T00:00:00"/>
    <n v="2"/>
    <n v="387000"/>
    <m/>
    <s v="Fuel System Outage "/>
    <d v="2005-04-01T00:00:00"/>
    <d v="2005-04-26T00:00:00"/>
    <n v="3.68"/>
    <n v="1014921"/>
    <m/>
    <s v="Additional repairs from inspection to boiler and precipitators "/>
  </r>
  <r>
    <x v="1"/>
    <x v="4"/>
    <d v="2005-04-09T00:00:00"/>
    <d v="2005-04-16T00:00:00"/>
    <n v="1.4"/>
    <n v="885000"/>
    <m/>
    <s v="CT HGP; Gasification Plant Ins "/>
    <d v="2005-01-18T00:00:00"/>
    <d v="2005-04-29T00:00:00"/>
    <n v="14.35"/>
    <n v="1000000"/>
    <m/>
    <s v="Plant Maint Outage Related; Budget "/>
  </r>
  <r>
    <x v="5"/>
    <x v="0"/>
    <d v="2007-12-01T00:00:00"/>
    <d v="2007-12-30T00:00:00"/>
    <n v="4.3"/>
    <n v="0"/>
    <m/>
    <s v="SCR. Precipatator Ductwork Inspection and Maintenance, Windbox Replacement Fumace Sidewll Replacement, Furnace Nose Arch Replacement Economizer Replacement, Stean Turbine Control Valve Inspection and Maintenance, HP Turbine Inspection and Restoration: SCR Install "/>
    <d v="2007-11-18T00:00:00"/>
    <d v="2007-12-31T00:00:00"/>
    <n v="6.15"/>
    <n v="979543"/>
    <m/>
    <m/>
  </r>
  <r>
    <x v="2"/>
    <x v="5"/>
    <d v="2004-11-13T00:00:00"/>
    <s v="1213/2004 "/>
    <n v="3"/>
    <n v="1063338"/>
    <m/>
    <s v="Fuel System Outage "/>
    <d v="2004-02-01T00:00:00"/>
    <d v="2004-02-28T00:00:00"/>
    <n v="3.9"/>
    <n v="881993"/>
    <m/>
    <m/>
  </r>
  <r>
    <x v="8"/>
    <x v="2"/>
    <d v="2003-03-29T00:00:00"/>
    <d v="2003-04-25T00:00:00"/>
    <n v="4"/>
    <n v="500000"/>
    <m/>
    <s v="Fuel System Outage "/>
    <d v="2003-02-08T00:00:00"/>
    <d v="2003-03-08T00:00:00"/>
    <n v="4.0999999999999996"/>
    <n v="583406"/>
    <m/>
    <m/>
  </r>
  <r>
    <x v="9"/>
    <x v="2"/>
    <d v="2003-04-26T00:00:00"/>
    <d v="2003-05-23T00:00:00"/>
    <n v="4"/>
    <n v="500000"/>
    <m/>
    <s v="Fuel System Outage "/>
    <d v="2003-04-11T00:00:00"/>
    <d v="2003-05-08T00:00:00"/>
    <n v="3.8"/>
    <n v="577356"/>
    <m/>
    <m/>
  </r>
  <r>
    <x v="1"/>
    <x v="4"/>
    <d v="2005-10-24T00:00:00"/>
    <d v="2005-11-20T00:00:00"/>
    <n v="4"/>
    <n v="2898000"/>
    <m/>
    <s v="Gasification Plant Insp "/>
    <d v="2005-12-11T00:00:00"/>
    <s v="12119/2005 "/>
    <n v="1.08"/>
    <n v="483000"/>
    <m/>
    <s v="Performed during Spring Outage "/>
  </r>
  <r>
    <x v="7"/>
    <x v="1"/>
    <d v="2006-11-27T00:00:00"/>
    <d v="2006-12-03T00:00:00"/>
    <n v="1"/>
    <n v="140000"/>
    <m/>
    <s v="CT Insp; HRSG Insp; ST Valve Overhaul "/>
    <d v="2006-12-03T00:00:00"/>
    <d v="2006-12-18T00:00:00"/>
    <n v="2.02"/>
    <n v="335475"/>
    <s v="CSA"/>
    <m/>
  </r>
  <r>
    <x v="6"/>
    <x v="0"/>
    <d v="2007-03-17T00:00:00"/>
    <d v="2007-03-23T00:00:00"/>
    <n v="1"/>
    <n v="155000"/>
    <m/>
    <s v="Fuel System Clean-up "/>
    <d v="2007-03-05T00:00:00"/>
    <d v="2007-03-11T00:00:00"/>
    <n v="0.8"/>
    <n v="321459"/>
    <s v="CSA"/>
    <s v="Spent more on the steam turbine than planned. "/>
  </r>
  <r>
    <x v="6"/>
    <x v="5"/>
    <d v="2004-02-07T00:00:00"/>
    <s v="2/13/2004. "/>
    <n v="1"/>
    <n v="0"/>
    <m/>
    <s v="CT Insp; HRSG lnsp "/>
    <d v="2004-04-11T00:00:00"/>
    <d v="2004-04-29T00:00:00"/>
    <n v="2.5"/>
    <n v="319553"/>
    <s v="CSA"/>
    <m/>
  </r>
  <r>
    <x v="10"/>
    <x v="1"/>
    <d v="2006-02-25T00:00:00"/>
    <d v="2006-03-10T00:00:00"/>
    <n v="2"/>
    <n v="308000"/>
    <m/>
    <s v="Fuel System Outage "/>
    <d v="2006-02-28T00:00:00"/>
    <d v="2006-03-13T00:00:00"/>
    <n v="1.9"/>
    <n v="289000"/>
    <m/>
    <m/>
  </r>
  <r>
    <x v="10"/>
    <x v="5"/>
    <d v="2004-03-27T00:00:00"/>
    <d v="2004-04-09T00:00:00"/>
    <n v="2"/>
    <n v="184000"/>
    <m/>
    <s v="Fuel System Outage "/>
    <d v="2004-03-27T00:00:00"/>
    <d v="2004-04-16T00:00:00"/>
    <n v="2.9"/>
    <n v="279000"/>
    <m/>
    <m/>
  </r>
  <r>
    <x v="6"/>
    <x v="1"/>
    <d v="2006-02-25T00:00:00"/>
    <d v="2006-03-03T00:00:00"/>
    <n v="1"/>
    <n v="140000"/>
    <m/>
    <s v="CT Insp; HRSG Insp "/>
    <d v="2006-03-01T00:00:00"/>
    <d v="2006-03-07T00:00:00"/>
    <n v="0.87"/>
    <n v="275256"/>
    <s v="CSA"/>
    <m/>
  </r>
  <r>
    <x v="6"/>
    <x v="1"/>
    <d v="2006-11-13T00:00:00"/>
    <d v="2006-11-19T00:00:00"/>
    <n v="1"/>
    <n v="140000"/>
    <m/>
    <s v="CT Insp; HRSG Insp "/>
    <d v="2006-09-25T00:00:00"/>
    <d v="2006-09-30T00:00:00"/>
    <n v="0.63"/>
    <n v="262586"/>
    <s v="CSA"/>
    <m/>
  </r>
  <r>
    <x v="10"/>
    <x v="2"/>
    <d v="2003-04-19T00:00:00"/>
    <d v="2003-05-23T00:00:00"/>
    <n v="5"/>
    <n v="180000"/>
    <m/>
    <s v="Engine Overhaul "/>
    <d v="2003-04-14T00:00:00"/>
    <d v="2003-05-09T00:00:00"/>
    <n v="3.6"/>
    <n v="246000"/>
    <m/>
    <m/>
  </r>
  <r>
    <x v="7"/>
    <x v="0"/>
    <d v="2007-11-24T00:00:00"/>
    <d v="2007-11-30T00:00:00"/>
    <n v="1"/>
    <n v="155000"/>
    <m/>
    <s v="Fuel System Clean-up "/>
    <d v="2007-11-09T00:00:00"/>
    <d v="2007-11-16T00:00:00"/>
    <n v="0.98"/>
    <n v="239174"/>
    <s v="CSA"/>
    <m/>
  </r>
  <r>
    <x v="6"/>
    <x v="4"/>
    <d v="2005-04-11T00:00:00"/>
    <d v="2005-04-17T00:00:00"/>
    <n v="1"/>
    <n v="101500"/>
    <m/>
    <s v="CT Insp; HRSG Insp "/>
    <s v="4/22/2005 . "/>
    <d v="2005-05-01T00:00:00"/>
    <n v="1.27"/>
    <n v="237931"/>
    <s v="CSA "/>
    <m/>
  </r>
  <r>
    <x v="6"/>
    <x v="3"/>
    <d v="2008-03-03T00:00:00"/>
    <d v="2008-03-09T00:00:00"/>
    <n v="1"/>
    <n v="180000"/>
    <m/>
    <s v="CT Insp; HRSG insp"/>
    <d v="2008-04-17T00:00:00"/>
    <d v="2008-04-25T00:00:00"/>
    <n v="1.0900000000000001"/>
    <n v="236000"/>
    <m/>
    <m/>
  </r>
  <r>
    <x v="3"/>
    <x v="5"/>
    <d v="2004-12-11T00:00:00"/>
    <d v="2004-12-17T00:00:00"/>
    <n v="1"/>
    <n v="0"/>
    <m/>
    <s v="CT Insp; HRSG Insp "/>
    <d v="2004-12-10T00:00:00"/>
    <d v="2004-12-18T00:00:00"/>
    <n v="1.1000000000000001"/>
    <n v="223862"/>
    <s v="CSA"/>
    <m/>
  </r>
  <r>
    <x v="4"/>
    <x v="0"/>
    <d v="2007-05-12T00:00:00"/>
    <d v="2007-06-01T00:00:00"/>
    <n v="3"/>
    <n v="0"/>
    <m/>
    <s v="Fuel System Outage "/>
    <d v="2007-05-11T00:00:00"/>
    <d v="2007-05-20T00:00:00"/>
    <n v="1.3"/>
    <n v="219594"/>
    <m/>
    <m/>
  </r>
  <r>
    <x v="3"/>
    <x v="4"/>
    <d v="2005-03-19T00:00:00"/>
    <d v="2005-03-29T00:00:00"/>
    <n v="1.6"/>
    <n v="72500"/>
    <m/>
    <s v="CT Insp; HRSG Insp "/>
    <d v="2005-03-16T00:00:00"/>
    <n v="312612005"/>
    <n v="1.43"/>
    <n v="208578"/>
    <s v="CSA "/>
    <m/>
  </r>
  <r>
    <x v="10"/>
    <x v="4"/>
    <d v="2005-02-19T00:00:00"/>
    <d v="2005-03-25T00:00:00"/>
    <n v="5"/>
    <n v="245000"/>
    <m/>
    <s v="Engine Overhaul "/>
    <d v="1900-11-02T00:00:00"/>
    <d v="2005-04-12T00:00:00"/>
    <n v="5.2"/>
    <n v="197000"/>
    <m/>
    <m/>
  </r>
  <r>
    <x v="6"/>
    <x v="4"/>
    <d v="2005-12-03T00:00:00"/>
    <d v="2005-12-19T00:00:00"/>
    <n v="1"/>
    <n v="72500"/>
    <m/>
    <s v="CT Insp; HRSG Insp "/>
    <d v="2005-09-08T00:00:00"/>
    <n v="911212005"/>
    <n v="0.56999999999999995"/>
    <n v="189751"/>
    <s v="CSA "/>
    <m/>
  </r>
  <r>
    <x v="1"/>
    <x v="1"/>
    <d v="2006-10-29T00:00:00"/>
    <d v="2006-11-10T00:00:00"/>
    <n v="3.4"/>
    <n v="1271000"/>
    <m/>
    <s v="Gasification Plant Insp "/>
    <s v="12/1712006"/>
    <d v="2006-12-20T00:00:00"/>
    <n v="0.5"/>
    <n v="189000"/>
    <m/>
    <s v="Major work done in spring "/>
  </r>
  <r>
    <x v="1"/>
    <x v="0"/>
    <d v="2007-10-20T00:00:00"/>
    <d v="2007-10-24T00:00:00"/>
    <n v="0.7"/>
    <n v="400000"/>
    <m/>
    <m/>
    <d v="2007-10-29T00:00:00"/>
    <d v="2007-10-31T00:00:00"/>
    <n v="0.38"/>
    <n v="158000"/>
    <m/>
    <m/>
  </r>
  <r>
    <x v="6"/>
    <x v="5"/>
    <d v="2004-12-04T00:00:00"/>
    <d v="2004-12-10T00:00:00"/>
    <n v="1"/>
    <n v="0"/>
    <m/>
    <s v="CT Insp; HRSG Insp "/>
    <d v="2004-11-05T00:00:00"/>
    <d v="2004-11-11T00:00:00"/>
    <n v="0.6"/>
    <n v="129428"/>
    <s v="CSA"/>
    <m/>
  </r>
  <r>
    <x v="11"/>
    <x v="0"/>
    <d v="2007-03-18T00:00:00"/>
    <d v="2007-03-31T00:00:00"/>
    <n v="2"/>
    <m/>
    <m/>
    <s v="System Clean-up "/>
    <d v="2007-03-27T00:00:00"/>
    <d v="2007-03-29T00:00:00"/>
    <n v="0.35"/>
    <n v="40000"/>
    <m/>
    <m/>
  </r>
  <r>
    <x v="1"/>
    <x v="3"/>
    <d v="2008-02-11T00:00:00"/>
    <d v="2008-03-09T00:00:00"/>
    <n v="4"/>
    <n v="3474000"/>
    <m/>
    <s v="Air Separation Inspection, HRSG Inspection, Steam Turbine Restoration, Gasifier Brick Replacement, Fuel System Inspection, Auxiliary System CT CI, ST Major Overall"/>
    <d v="2008-04-13T00:00:00"/>
    <d v="2008-04-24T00:00:00"/>
    <n v="1.59"/>
    <n v="3411"/>
    <m/>
    <m/>
  </r>
  <r>
    <x v="6"/>
    <x v="2"/>
    <m/>
    <m/>
    <m/>
    <m/>
    <m/>
    <m/>
    <d v="2003-12-14T00:00:00"/>
    <d v="2003-12-22T00:00:00"/>
    <n v="1"/>
    <n v="3272"/>
    <m/>
    <m/>
  </r>
  <r>
    <x v="10"/>
    <x v="3"/>
    <d v="2008-04-07T00:00:00"/>
    <d v="2008-04-20T00:00:00"/>
    <n v="2"/>
    <n v="361000"/>
    <m/>
    <s v="Fuel System Outage"/>
    <d v="2008-02-18T00:00:00"/>
    <d v="2008-02-22T00:00:00"/>
    <n v="0.6"/>
    <n v="90"/>
    <m/>
    <m/>
  </r>
  <r>
    <x v="3"/>
    <x v="2"/>
    <m/>
    <m/>
    <m/>
    <m/>
    <m/>
    <m/>
    <m/>
    <m/>
    <m/>
    <m/>
    <m/>
    <m/>
  </r>
  <r>
    <x v="2"/>
    <x v="2"/>
    <d v="2003-02-15T00:00:00"/>
    <d v="2003-03-07T00:00:00"/>
    <n v="3"/>
    <m/>
    <s v="NA"/>
    <s v="Fuel System Outage "/>
    <m/>
    <m/>
    <m/>
    <m/>
    <m/>
    <m/>
  </r>
  <r>
    <x v="4"/>
    <x v="2"/>
    <d v="2003-11-29T00:00:00"/>
    <s v="12/1212003 "/>
    <n v="2"/>
    <m/>
    <s v="NA"/>
    <s v="Fuel System Outage "/>
    <m/>
    <m/>
    <m/>
    <m/>
    <m/>
    <m/>
  </r>
  <r>
    <x v="5"/>
    <x v="2"/>
    <d v="2003-03-15T00:00:00"/>
    <d v="2003-03-28T00:00:00"/>
    <n v="2"/>
    <m/>
    <s v="NA"/>
    <s v="Fuel System Outage "/>
    <m/>
    <m/>
    <m/>
    <m/>
    <m/>
    <m/>
  </r>
  <r>
    <x v="12"/>
    <x v="2"/>
    <d v="2003-05-10T00:00:00"/>
    <d v="2003-05-16T00:00:00"/>
    <n v="1"/>
    <m/>
    <m/>
    <m/>
    <m/>
    <m/>
    <m/>
    <m/>
    <m/>
    <m/>
  </r>
  <r>
    <x v="13"/>
    <x v="2"/>
    <d v="2003-03-29T00:00:00"/>
    <d v="2003-04-04T00:00:00"/>
    <n v="1"/>
    <m/>
    <m/>
    <m/>
    <m/>
    <m/>
    <m/>
    <m/>
    <m/>
    <m/>
  </r>
  <r>
    <x v="14"/>
    <x v="2"/>
    <d v="2003-03-15T00:00:00"/>
    <d v="2003-03-21T00:00:00"/>
    <n v="1"/>
    <m/>
    <m/>
    <m/>
    <m/>
    <m/>
    <m/>
    <m/>
    <m/>
    <m/>
  </r>
  <r>
    <x v="15"/>
    <x v="2"/>
    <d v="2003-02-15T00:00:00"/>
    <d v="2003-02-21T00:00:00"/>
    <n v="1"/>
    <m/>
    <m/>
    <m/>
    <m/>
    <m/>
    <m/>
    <m/>
    <m/>
    <m/>
  </r>
  <r>
    <x v="16"/>
    <x v="2"/>
    <s v="11115/2003 "/>
    <d v="2003-11-21T00:00:00"/>
    <n v="1"/>
    <m/>
    <m/>
    <m/>
    <m/>
    <m/>
    <m/>
    <m/>
    <m/>
    <m/>
  </r>
  <r>
    <x v="17"/>
    <x v="2"/>
    <d v="2003-03-04T00:00:00"/>
    <d v="2003-03-31T00:00:00"/>
    <n v="4"/>
    <n v="0"/>
    <m/>
    <s v="Fuel System Outage "/>
    <m/>
    <m/>
    <m/>
    <m/>
    <m/>
    <m/>
  </r>
  <r>
    <x v="18"/>
    <x v="2"/>
    <s v="211/2003 "/>
    <d v="2003-02-28T00:00:00"/>
    <n v="4"/>
    <n v="0"/>
    <m/>
    <s v="Fuel System Outage "/>
    <m/>
    <m/>
    <m/>
    <m/>
    <m/>
    <m/>
  </r>
  <r>
    <x v="19"/>
    <x v="2"/>
    <m/>
    <m/>
    <m/>
    <m/>
    <m/>
    <m/>
    <m/>
    <m/>
    <m/>
    <m/>
    <m/>
    <m/>
  </r>
  <r>
    <x v="20"/>
    <x v="2"/>
    <m/>
    <m/>
    <m/>
    <m/>
    <m/>
    <m/>
    <m/>
    <m/>
    <m/>
    <m/>
    <m/>
    <m/>
  </r>
  <r>
    <x v="11"/>
    <x v="2"/>
    <d v="2003-04-05T00:00:00"/>
    <d v="2003-04-18T00:00:00"/>
    <n v="2"/>
    <m/>
    <m/>
    <s v="Fuel System Outage "/>
    <s v="4/112003"/>
    <d v="2003-05-01T00:00:00"/>
    <n v="4.3"/>
    <m/>
    <m/>
    <m/>
  </r>
  <r>
    <x v="21"/>
    <x v="2"/>
    <d v="2003-04-19T00:00:00"/>
    <d v="2003-05-02T00:00:00"/>
    <n v="2"/>
    <m/>
    <s v="CSA "/>
    <s v="CT·HGP "/>
    <d v="2003-02-21T00:00:00"/>
    <d v="2003-03-11T00:00:00"/>
    <n v="2.6"/>
    <m/>
    <s v="CSA"/>
    <m/>
  </r>
  <r>
    <x v="22"/>
    <x v="2"/>
    <m/>
    <m/>
    <m/>
    <m/>
    <m/>
    <m/>
    <m/>
    <m/>
    <m/>
    <m/>
    <m/>
    <m/>
  </r>
  <r>
    <x v="23"/>
    <x v="2"/>
    <m/>
    <m/>
    <m/>
    <m/>
    <m/>
    <m/>
    <m/>
    <m/>
    <m/>
    <m/>
    <m/>
    <m/>
  </r>
  <r>
    <x v="24"/>
    <x v="2"/>
    <m/>
    <m/>
    <m/>
    <m/>
    <m/>
    <m/>
    <m/>
    <m/>
    <m/>
    <m/>
    <m/>
    <m/>
  </r>
  <r>
    <x v="3"/>
    <x v="5"/>
    <d v="2004-03-06T00:00:00"/>
    <s v="3/1212004 "/>
    <n v="1"/>
    <n v="0"/>
    <m/>
    <s v="CT Insp; HRSG Insp "/>
    <d v="2004-03-06T00:00:00"/>
    <d v="2004-03-13T00:00:00"/>
    <n v="1"/>
    <m/>
    <s v="CSA"/>
    <m/>
  </r>
  <r>
    <x v="0"/>
    <x v="5"/>
    <d v="2004-10-02T00:00:00"/>
    <d v="2004-10-22T00:00:00"/>
    <n v="3"/>
    <n v="253176"/>
    <m/>
    <s v="Fuel System Outage "/>
    <m/>
    <m/>
    <m/>
    <m/>
    <m/>
    <m/>
  </r>
  <r>
    <x v="12"/>
    <x v="5"/>
    <d v="2004-10-09T00:00:00"/>
    <d v="2004-10-22T00:00:00"/>
    <n v="2"/>
    <m/>
    <m/>
    <m/>
    <m/>
    <m/>
    <m/>
    <m/>
    <m/>
    <m/>
  </r>
  <r>
    <x v="13"/>
    <x v="5"/>
    <m/>
    <m/>
    <m/>
    <m/>
    <m/>
    <m/>
    <m/>
    <m/>
    <m/>
    <m/>
    <m/>
    <m/>
  </r>
  <r>
    <x v="14"/>
    <x v="5"/>
    <d v="2004-02-14T00:00:00"/>
    <d v="2004-02-27T00:00:00"/>
    <n v="2"/>
    <m/>
    <m/>
    <m/>
    <m/>
    <m/>
    <m/>
    <m/>
    <m/>
    <m/>
  </r>
  <r>
    <x v="15"/>
    <x v="5"/>
    <m/>
    <m/>
    <m/>
    <m/>
    <m/>
    <m/>
    <m/>
    <m/>
    <m/>
    <m/>
    <m/>
    <m/>
  </r>
  <r>
    <x v="16"/>
    <x v="5"/>
    <m/>
    <m/>
    <m/>
    <m/>
    <m/>
    <m/>
    <m/>
    <m/>
    <m/>
    <m/>
    <m/>
    <m/>
  </r>
  <r>
    <x v="11"/>
    <x v="5"/>
    <d v="2004-04-10T00:00:00"/>
    <d v="2004-05-14T00:00:00"/>
    <n v="5"/>
    <m/>
    <m/>
    <s v="Engine Overhaul "/>
    <d v="2004-04-12T00:00:00"/>
    <d v="2004-05-21T00:00:00"/>
    <n v="5.6"/>
    <m/>
    <m/>
    <m/>
  </r>
  <r>
    <x v="23"/>
    <x v="5"/>
    <m/>
    <m/>
    <m/>
    <m/>
    <m/>
    <m/>
    <m/>
    <m/>
    <m/>
    <m/>
    <m/>
    <m/>
  </r>
  <r>
    <x v="1"/>
    <x v="5"/>
    <d v="2004-10-04T00:00:00"/>
    <d v="2004-10-11T00:00:00"/>
    <n v="1.1000000000000001"/>
    <n v="570000"/>
    <m/>
    <s v="Gasification Plant Insp "/>
    <m/>
    <m/>
    <m/>
    <m/>
    <m/>
    <s v="Deferred Clean~up "/>
  </r>
  <r>
    <x v="21"/>
    <x v="5"/>
    <m/>
    <m/>
    <m/>
    <m/>
    <m/>
    <m/>
    <m/>
    <m/>
    <m/>
    <m/>
    <m/>
    <m/>
  </r>
  <r>
    <x v="22"/>
    <x v="5"/>
    <d v="2004-04-11T00:00:00"/>
    <d v="2004-04-18T00:00:00"/>
    <n v="1.1000000000000001"/>
    <m/>
    <s v="CSA "/>
    <s v="CTCI "/>
    <d v="2004-02-08T00:00:00"/>
    <d v="2004-02-18T00:00:00"/>
    <n v="1.4"/>
    <m/>
    <s v="CSA "/>
    <m/>
  </r>
  <r>
    <x v="24"/>
    <x v="5"/>
    <m/>
    <m/>
    <m/>
    <m/>
    <m/>
    <m/>
    <m/>
    <m/>
    <m/>
    <m/>
    <m/>
    <m/>
  </r>
  <r>
    <x v="3"/>
    <x v="4"/>
    <d v="2005-12-17T00:00:00"/>
    <d v="2005-12-23T00:00:00"/>
    <n v="1"/>
    <n v="72500"/>
    <m/>
    <s v="CT Insp; HRSG Insp "/>
    <m/>
    <m/>
    <m/>
    <m/>
    <m/>
    <m/>
  </r>
  <r>
    <x v="12"/>
    <x v="4"/>
    <d v="2005-10-22T00:00:00"/>
    <d v="2005-10-28T00:00:00"/>
    <n v="1"/>
    <m/>
    <m/>
    <m/>
    <m/>
    <m/>
    <m/>
    <m/>
    <m/>
    <m/>
  </r>
  <r>
    <x v="13"/>
    <x v="4"/>
    <m/>
    <m/>
    <m/>
    <m/>
    <m/>
    <m/>
    <m/>
    <m/>
    <m/>
    <m/>
    <m/>
    <m/>
  </r>
  <r>
    <x v="14"/>
    <x v="4"/>
    <m/>
    <m/>
    <m/>
    <m/>
    <m/>
    <m/>
    <m/>
    <m/>
    <m/>
    <m/>
    <m/>
    <m/>
  </r>
  <r>
    <x v="15"/>
    <x v="4"/>
    <m/>
    <m/>
    <m/>
    <m/>
    <m/>
    <m/>
    <m/>
    <m/>
    <m/>
    <m/>
    <m/>
    <m/>
  </r>
  <r>
    <x v="16"/>
    <x v="4"/>
    <m/>
    <m/>
    <m/>
    <m/>
    <m/>
    <m/>
    <m/>
    <m/>
    <m/>
    <m/>
    <m/>
    <m/>
  </r>
  <r>
    <x v="11"/>
    <x v="4"/>
    <d v="2005-03-26T00:00:00"/>
    <d v="2005-04-08T00:00:00"/>
    <n v="2"/>
    <m/>
    <m/>
    <s v="Fuel System Outage "/>
    <d v="2005-02-19T00:00:00"/>
    <d v="2005-03-04T00:00:00"/>
    <n v="1.92"/>
    <m/>
    <m/>
    <m/>
  </r>
  <r>
    <x v="21"/>
    <x v="4"/>
    <m/>
    <m/>
    <m/>
    <m/>
    <m/>
    <m/>
    <m/>
    <m/>
    <m/>
    <m/>
    <m/>
    <m/>
  </r>
  <r>
    <x v="22"/>
    <x v="4"/>
    <m/>
    <m/>
    <m/>
    <m/>
    <m/>
    <m/>
    <m/>
    <m/>
    <m/>
    <m/>
    <m/>
    <m/>
  </r>
  <r>
    <x v="23"/>
    <x v="4"/>
    <m/>
    <m/>
    <m/>
    <m/>
    <m/>
    <m/>
    <m/>
    <m/>
    <m/>
    <m/>
    <m/>
    <m/>
  </r>
  <r>
    <x v="24"/>
    <x v="4"/>
    <m/>
    <m/>
    <m/>
    <m/>
    <m/>
    <m/>
    <m/>
    <m/>
    <m/>
    <m/>
    <m/>
    <m/>
  </r>
  <r>
    <x v="4"/>
    <x v="1"/>
    <d v="2006-12-04T00:00:00"/>
    <d v="2006-12-17T00:00:00"/>
    <n v="2"/>
    <n v="750000"/>
    <m/>
    <m/>
    <m/>
    <m/>
    <m/>
    <m/>
    <m/>
    <m/>
  </r>
  <r>
    <x v="12"/>
    <x v="1"/>
    <m/>
    <m/>
    <m/>
    <m/>
    <m/>
    <m/>
    <m/>
    <m/>
    <m/>
    <m/>
    <m/>
    <m/>
  </r>
  <r>
    <x v="13"/>
    <x v="1"/>
    <d v="2006-10-21T00:00:00"/>
    <d v="2006-10-27T00:00:00"/>
    <n v="1"/>
    <m/>
    <m/>
    <m/>
    <m/>
    <m/>
    <m/>
    <m/>
    <m/>
    <m/>
  </r>
  <r>
    <x v="14"/>
    <x v="1"/>
    <d v="2006-10-14T00:00:00"/>
    <d v="2006-10-20T00:00:00"/>
    <n v="1"/>
    <m/>
    <m/>
    <m/>
    <m/>
    <m/>
    <m/>
    <m/>
    <m/>
    <m/>
  </r>
  <r>
    <x v="15"/>
    <x v="1"/>
    <m/>
    <m/>
    <m/>
    <m/>
    <m/>
    <m/>
    <m/>
    <m/>
    <m/>
    <m/>
    <m/>
    <m/>
  </r>
  <r>
    <x v="16"/>
    <x v="1"/>
    <m/>
    <m/>
    <m/>
    <m/>
    <m/>
    <m/>
    <m/>
    <m/>
    <m/>
    <m/>
    <m/>
    <m/>
  </r>
  <r>
    <x v="11"/>
    <x v="1"/>
    <d v="2006-03-13T00:00:00"/>
    <d v="2006-04-16T00:00:00"/>
    <n v="5"/>
    <m/>
    <m/>
    <s v="Engine Overhaul "/>
    <d v="2006-03-09T00:00:00"/>
    <d v="2006-04-12T00:00:00"/>
    <n v="4.88"/>
    <m/>
    <m/>
    <m/>
  </r>
  <r>
    <x v="21"/>
    <x v="1"/>
    <d v="2006-09-09T00:00:00"/>
    <d v="2006-09-15T00:00:00"/>
    <n v="1"/>
    <m/>
    <s v="CSA "/>
    <s v="CTCI "/>
    <d v="2006-06-05T00:00:00"/>
    <d v="2006-06-09T00:00:00"/>
    <n v="0.63"/>
    <m/>
    <s v="CSA"/>
    <m/>
  </r>
  <r>
    <x v="22"/>
    <x v="1"/>
    <m/>
    <m/>
    <m/>
    <m/>
    <m/>
    <m/>
    <m/>
    <m/>
    <m/>
    <m/>
    <m/>
    <m/>
  </r>
  <r>
    <x v="23"/>
    <x v="1"/>
    <m/>
    <m/>
    <m/>
    <m/>
    <m/>
    <m/>
    <m/>
    <m/>
    <m/>
    <m/>
    <m/>
    <m/>
  </r>
  <r>
    <x v="24"/>
    <x v="1"/>
    <m/>
    <m/>
    <m/>
    <m/>
    <m/>
    <m/>
    <m/>
    <m/>
    <m/>
    <m/>
    <m/>
    <m/>
  </r>
  <r>
    <x v="7"/>
    <x v="0"/>
    <s v="3/312007 "/>
    <s v="3/912007 "/>
    <n v="1"/>
    <n v="155000"/>
    <m/>
    <s v="Fuel System Clean-up "/>
    <m/>
    <m/>
    <m/>
    <m/>
    <m/>
    <m/>
  </r>
  <r>
    <x v="2"/>
    <x v="0"/>
    <d v="2007-11-03T00:00:00"/>
    <d v="2007-11-16T00:00:00"/>
    <n v="2"/>
    <n v="0"/>
    <m/>
    <m/>
    <m/>
    <m/>
    <m/>
    <m/>
    <m/>
    <s v="Turblne Inspection In 2007 not budgeted "/>
  </r>
  <r>
    <x v="0"/>
    <x v="0"/>
    <m/>
    <m/>
    <m/>
    <m/>
    <m/>
    <m/>
    <d v="2007-12-01T00:00:00"/>
    <d v="2007-12-10T00:00:00"/>
    <n v="1.31"/>
    <m/>
    <m/>
    <m/>
  </r>
  <r>
    <x v="12"/>
    <x v="0"/>
    <s v="1016/2007 "/>
    <d v="2007-10-12T00:00:00"/>
    <n v="1"/>
    <m/>
    <m/>
    <s v="System Clean-up "/>
    <m/>
    <m/>
    <m/>
    <m/>
    <m/>
    <m/>
  </r>
  <r>
    <x v="13"/>
    <x v="0"/>
    <d v="2007-10-13T00:00:00"/>
    <d v="2007-10-19T00:00:00"/>
    <n v="1"/>
    <m/>
    <m/>
    <s v="System Clean-up "/>
    <m/>
    <m/>
    <m/>
    <m/>
    <m/>
    <m/>
  </r>
  <r>
    <x v="14"/>
    <x v="0"/>
    <d v="2007-10-20T00:00:00"/>
    <d v="2007-10-26T00:00:00"/>
    <n v="1"/>
    <m/>
    <m/>
    <s v="System Clean-up "/>
    <m/>
    <m/>
    <m/>
    <m/>
    <m/>
    <m/>
  </r>
  <r>
    <x v="15"/>
    <x v="0"/>
    <m/>
    <m/>
    <m/>
    <m/>
    <m/>
    <m/>
    <m/>
    <m/>
    <m/>
    <m/>
    <m/>
    <m/>
  </r>
  <r>
    <x v="10"/>
    <x v="0"/>
    <s v="4/112007 "/>
    <d v="2007-05-05T00:00:00"/>
    <n v="5"/>
    <n v="338000"/>
    <m/>
    <s v="Engine Overhaul "/>
    <d v="2007-03-19T00:00:00"/>
    <d v="2007-04-05T00:00:00"/>
    <n v="2.48"/>
    <m/>
    <m/>
    <m/>
  </r>
  <r>
    <x v="11"/>
    <x v="0"/>
    <m/>
    <m/>
    <m/>
    <m/>
    <m/>
    <m/>
    <d v="2007-04-09T00:00:00"/>
    <d v="2007-04-20T00:00:00"/>
    <n v="1.63"/>
    <m/>
    <m/>
    <m/>
  </r>
  <r>
    <x v="21"/>
    <x v="0"/>
    <m/>
    <m/>
    <m/>
    <m/>
    <m/>
    <m/>
    <d v="2007-10-09T00:00:00"/>
    <d v="2007-10-12T00:00:00"/>
    <n v="0.5"/>
    <m/>
    <s v="CSA"/>
    <m/>
  </r>
  <r>
    <x v="22"/>
    <x v="0"/>
    <m/>
    <m/>
    <m/>
    <m/>
    <m/>
    <m/>
    <d v="2007-10-07T00:00:00"/>
    <d v="2007-10-10T00:00:00"/>
    <n v="0.5"/>
    <m/>
    <s v="CSA"/>
    <m/>
  </r>
  <r>
    <x v="23"/>
    <x v="0"/>
    <m/>
    <m/>
    <m/>
    <m/>
    <m/>
    <m/>
    <d v="2007-10-12T00:00:00"/>
    <d v="2007-10-12T00:00:00"/>
    <n v="0.1"/>
    <m/>
    <s v="CSA"/>
    <m/>
  </r>
  <r>
    <x v="24"/>
    <x v="0"/>
    <m/>
    <m/>
    <m/>
    <m/>
    <m/>
    <m/>
    <d v="2007-10-03T00:00:00"/>
    <d v="2007-10-06T00:00:00"/>
    <n v="0.48"/>
    <m/>
    <s v="CSA"/>
    <m/>
  </r>
  <r>
    <x v="6"/>
    <x v="3"/>
    <d v="2008-11-24T00:00:00"/>
    <d v="2008-11-30T00:00:00"/>
    <n v="1"/>
    <n v="180000"/>
    <m/>
    <s v="CT Insp; HRSG insp"/>
    <m/>
    <m/>
    <m/>
    <m/>
    <m/>
    <m/>
  </r>
  <r>
    <x v="3"/>
    <x v="3"/>
    <d v="2008-12-08T00:00:00"/>
    <d v="2008-12-14T00:00:00"/>
    <n v="1"/>
    <n v="180000"/>
    <m/>
    <m/>
    <m/>
    <m/>
    <m/>
    <m/>
    <m/>
    <m/>
  </r>
  <r>
    <x v="2"/>
    <x v="3"/>
    <d v="2008-09-20T00:00:00"/>
    <d v="2008-10-03T00:00:00"/>
    <n v="2"/>
    <n v="0"/>
    <m/>
    <s v="Fuel System Outage"/>
    <m/>
    <m/>
    <m/>
    <m/>
    <m/>
    <m/>
  </r>
  <r>
    <x v="4"/>
    <x v="3"/>
    <d v="2008-11-29T00:00:00"/>
    <d v="2008-12-30T00:00:00"/>
    <n v="4.5999999999999996"/>
    <n v="0"/>
    <m/>
    <s v="SCR PA Housing Replacement 2nd Rad SH Replacement, Control Room Relocation and System Upgrade, SCR Installation, HP Steam Path Restoration, #4 Feed Water Heater Replacement, APH Seal Replacement"/>
    <m/>
    <m/>
    <m/>
    <m/>
    <m/>
    <m/>
  </r>
  <r>
    <x v="5"/>
    <x v="3"/>
    <d v="2008-01-01T00:00:00"/>
    <d v="2008-04-06T00:00:00"/>
    <n v="13.9"/>
    <n v="6050000"/>
    <m/>
    <s v="SCR - Boiler Side Wall Repl, Boiler Furnace Floor Repl Boiler Burner Front Repl, SCR Installation and air/gas flow work, Condenser Tube Bundle Repl HP Turbine Steam Path Restoration, Boiler Rear Wall and Nose Arch Repl, Turbine R7 Blade Replacement"/>
    <d v="2008-01-01T00:00:00"/>
    <d v="2008-04-28T00:00:00"/>
    <n v="16.940000000000001"/>
    <m/>
    <m/>
    <m/>
  </r>
  <r>
    <x v="0"/>
    <x v="3"/>
    <d v="2008-11-01T00:00:00"/>
    <d v="2008-11-14T00:00:00"/>
    <n v="2"/>
    <n v="0"/>
    <m/>
    <m/>
    <m/>
    <m/>
    <m/>
    <m/>
    <m/>
    <m/>
  </r>
  <r>
    <x v="12"/>
    <x v="3"/>
    <d v="2008-10-11T00:00:00"/>
    <d v="2008-10-17T00:00:00"/>
    <n v="1"/>
    <m/>
    <m/>
    <s v="System Clean-up"/>
    <m/>
    <m/>
    <m/>
    <m/>
    <m/>
    <m/>
  </r>
  <r>
    <x v="13"/>
    <x v="3"/>
    <d v="2008-10-18T00:00:00"/>
    <d v="2008-10-24T00:00:00"/>
    <n v="1"/>
    <m/>
    <m/>
    <s v="System Clean-up"/>
    <m/>
    <m/>
    <m/>
    <m/>
    <m/>
    <m/>
  </r>
  <r>
    <x v="14"/>
    <x v="3"/>
    <m/>
    <m/>
    <m/>
    <m/>
    <m/>
    <m/>
    <m/>
    <m/>
    <m/>
    <m/>
    <m/>
    <m/>
  </r>
  <r>
    <x v="15"/>
    <x v="3"/>
    <m/>
    <m/>
    <m/>
    <m/>
    <m/>
    <m/>
    <m/>
    <m/>
    <m/>
    <m/>
    <m/>
    <m/>
  </r>
  <r>
    <x v="11"/>
    <x v="3"/>
    <m/>
    <m/>
    <m/>
    <m/>
    <m/>
    <s v="Engine Overhaul"/>
    <d v="2008-02-11T00:00:00"/>
    <d v="2008-03-07T00:00:00"/>
    <m/>
    <m/>
    <m/>
    <m/>
  </r>
  <r>
    <x v="21"/>
    <x v="3"/>
    <d v="2008-11-17T00:00:00"/>
    <d v="2008-11-23T00:00:00"/>
    <n v="1"/>
    <m/>
    <s v="CSA"/>
    <s v="CT ESI"/>
    <m/>
    <m/>
    <m/>
    <m/>
    <m/>
    <m/>
  </r>
  <r>
    <x v="22"/>
    <x v="3"/>
    <d v="2008-11-07T00:00:00"/>
    <d v="2008-11-13T00:00:00"/>
    <n v="1"/>
    <m/>
    <s v="CSA"/>
    <s v="CT HPG"/>
    <m/>
    <m/>
    <m/>
    <m/>
    <m/>
    <m/>
  </r>
  <r>
    <x v="23"/>
    <x v="3"/>
    <m/>
    <m/>
    <m/>
    <m/>
    <m/>
    <s v="CT ESI"/>
    <m/>
    <m/>
    <m/>
    <m/>
    <m/>
    <m/>
  </r>
  <r>
    <x v="24"/>
    <x v="3"/>
    <m/>
    <m/>
    <m/>
    <m/>
    <m/>
    <s v="CT ESI"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29">
  <r>
    <x v="0"/>
    <x v="0"/>
    <d v="2007-02-01T00:00:00"/>
    <d v="2007-04-28T00:00:00"/>
    <n v="12.4"/>
  </r>
  <r>
    <x v="1"/>
    <x v="1"/>
    <d v="2006-04-16T00:00:00"/>
    <d v="2006-05-13T00:00:00"/>
    <n v="4"/>
  </r>
  <r>
    <x v="1"/>
    <x v="2"/>
    <d v="2003-03-08T00:00:00"/>
    <d v="2003-04-18T00:00:00"/>
    <n v="6"/>
  </r>
  <r>
    <x v="2"/>
    <x v="1"/>
    <d v="2006-09-16T00:00:00"/>
    <d v="2006-11-10T00:00:00"/>
    <n v="8"/>
  </r>
  <r>
    <x v="3"/>
    <x v="3"/>
    <d v="2008-03-15T00:00:00"/>
    <d v="2008-05-02T00:00:00"/>
    <n v="7"/>
  </r>
  <r>
    <x v="4"/>
    <x v="4"/>
    <d v="2005-10-15T00:00:00"/>
    <s v="10/2812005"/>
    <n v="2"/>
  </r>
  <r>
    <x v="0"/>
    <x v="2"/>
    <d v="2003-10-18T00:00:00"/>
    <d v="2003-11-21T00:00:00"/>
    <n v="5"/>
  </r>
  <r>
    <x v="0"/>
    <x v="1"/>
    <d v="2006-03-20T00:00:00"/>
    <d v="2006-04-09T00:00:00"/>
    <n v="3"/>
  </r>
  <r>
    <x v="1"/>
    <x v="4"/>
    <m/>
    <m/>
    <m/>
  </r>
  <r>
    <x v="5"/>
    <x v="1"/>
    <d v="2006-02-11T00:00:00"/>
    <d v="2006-03-17T00:00:00"/>
    <n v="5"/>
  </r>
  <r>
    <x v="6"/>
    <x v="0"/>
    <d v="2007-10-13T00:00:00"/>
    <d v="2007-11-09T00:00:00"/>
    <n v="4"/>
  </r>
  <r>
    <x v="1"/>
    <x v="0"/>
    <d v="2007-04-01T00:00:00"/>
    <d v="2007-04-14T00:00:00"/>
    <n v="2"/>
  </r>
  <r>
    <x v="2"/>
    <x v="4"/>
    <d v="2005-10-01T00:00:00"/>
    <d v="2005-11-25T00:00:00"/>
    <n v="8"/>
  </r>
  <r>
    <x v="0"/>
    <x v="4"/>
    <d v="2005-02-27T00:00:00"/>
    <d v="2005-03-12T00:00:00"/>
    <n v="2"/>
  </r>
  <r>
    <x v="1"/>
    <x v="5"/>
    <d v="2004-04-01T00:00:00"/>
    <d v="2004-04-10T00:00:00"/>
    <n v="1.4"/>
  </r>
  <r>
    <x v="5"/>
    <x v="5"/>
    <d v="2004-03-13T00:00:00"/>
    <d v="2004-04-02T00:00:00"/>
    <n v="3"/>
  </r>
  <r>
    <x v="4"/>
    <x v="5"/>
    <d v="2004-02-14T00:00:00"/>
    <d v="2004-03-05T00:00:00"/>
    <n v="3"/>
  </r>
  <r>
    <x v="7"/>
    <x v="1"/>
    <d v="2006-03-11T00:00:00"/>
    <d v="2006-03-31T00:00:00"/>
    <n v="3"/>
  </r>
  <r>
    <x v="5"/>
    <x v="4"/>
    <d v="2005-11-05T00:00:00"/>
    <d v="2005-11-18T00:00:00"/>
    <n v="2"/>
  </r>
  <r>
    <x v="1"/>
    <x v="4"/>
    <d v="2005-04-09T00:00:00"/>
    <d v="2005-04-16T00:00:00"/>
    <n v="1.4"/>
  </r>
  <r>
    <x v="5"/>
    <x v="0"/>
    <d v="2007-12-01T00:00:00"/>
    <d v="2007-12-30T00:00:00"/>
    <n v="4.3"/>
  </r>
  <r>
    <x v="2"/>
    <x v="5"/>
    <d v="2004-11-13T00:00:00"/>
    <s v="1213/2004 "/>
    <n v="3"/>
  </r>
  <r>
    <x v="8"/>
    <x v="2"/>
    <d v="2003-03-29T00:00:00"/>
    <d v="2003-04-25T00:00:00"/>
    <n v="4"/>
  </r>
  <r>
    <x v="9"/>
    <x v="2"/>
    <d v="2003-04-26T00:00:00"/>
    <d v="2003-05-23T00:00:00"/>
    <n v="4"/>
  </r>
  <r>
    <x v="1"/>
    <x v="4"/>
    <d v="2005-10-24T00:00:00"/>
    <d v="2005-11-20T00:00:00"/>
    <n v="4"/>
  </r>
  <r>
    <x v="7"/>
    <x v="1"/>
    <d v="2006-11-27T00:00:00"/>
    <d v="2006-12-03T00:00:00"/>
    <n v="1"/>
  </r>
  <r>
    <x v="6"/>
    <x v="0"/>
    <d v="2007-03-17T00:00:00"/>
    <d v="2007-03-23T00:00:00"/>
    <n v="1"/>
  </r>
  <r>
    <x v="6"/>
    <x v="5"/>
    <d v="2004-02-07T00:00:00"/>
    <s v="2/13/2004. "/>
    <n v="1"/>
  </r>
  <r>
    <x v="10"/>
    <x v="1"/>
    <d v="2006-02-25T00:00:00"/>
    <d v="2006-03-10T00:00:00"/>
    <n v="2"/>
  </r>
  <r>
    <x v="10"/>
    <x v="5"/>
    <d v="2004-03-27T00:00:00"/>
    <d v="2004-04-09T00:00:00"/>
    <n v="2"/>
  </r>
  <r>
    <x v="6"/>
    <x v="1"/>
    <d v="2006-02-25T00:00:00"/>
    <d v="2006-03-03T00:00:00"/>
    <n v="1"/>
  </r>
  <r>
    <x v="6"/>
    <x v="1"/>
    <d v="2006-11-13T00:00:00"/>
    <d v="2006-11-19T00:00:00"/>
    <n v="1"/>
  </r>
  <r>
    <x v="10"/>
    <x v="2"/>
    <d v="2003-04-19T00:00:00"/>
    <d v="2003-05-23T00:00:00"/>
    <n v="5"/>
  </r>
  <r>
    <x v="7"/>
    <x v="0"/>
    <d v="2007-11-24T00:00:00"/>
    <d v="2007-11-30T00:00:00"/>
    <n v="1"/>
  </r>
  <r>
    <x v="6"/>
    <x v="4"/>
    <d v="2005-04-11T00:00:00"/>
    <d v="2005-04-17T00:00:00"/>
    <n v="1"/>
  </r>
  <r>
    <x v="6"/>
    <x v="3"/>
    <d v="2008-03-03T00:00:00"/>
    <d v="2008-03-09T00:00:00"/>
    <n v="1"/>
  </r>
  <r>
    <x v="3"/>
    <x v="5"/>
    <d v="2004-12-11T00:00:00"/>
    <d v="2004-12-17T00:00:00"/>
    <n v="1"/>
  </r>
  <r>
    <x v="4"/>
    <x v="0"/>
    <d v="2007-05-12T00:00:00"/>
    <d v="2007-06-01T00:00:00"/>
    <n v="3"/>
  </r>
  <r>
    <x v="3"/>
    <x v="4"/>
    <d v="2005-03-19T00:00:00"/>
    <d v="2005-03-29T00:00:00"/>
    <n v="1.6"/>
  </r>
  <r>
    <x v="10"/>
    <x v="4"/>
    <d v="2005-02-19T00:00:00"/>
    <d v="2005-03-25T00:00:00"/>
    <n v="5"/>
  </r>
  <r>
    <x v="6"/>
    <x v="4"/>
    <d v="2005-12-03T00:00:00"/>
    <d v="2005-12-19T00:00:00"/>
    <n v="1"/>
  </r>
  <r>
    <x v="1"/>
    <x v="1"/>
    <d v="2006-10-29T00:00:00"/>
    <d v="2006-11-10T00:00:00"/>
    <n v="3.4"/>
  </r>
  <r>
    <x v="1"/>
    <x v="0"/>
    <d v="2007-10-20T00:00:00"/>
    <d v="2007-10-24T00:00:00"/>
    <n v="0.7"/>
  </r>
  <r>
    <x v="6"/>
    <x v="5"/>
    <d v="2004-12-04T00:00:00"/>
    <d v="2004-12-10T00:00:00"/>
    <n v="1"/>
  </r>
  <r>
    <x v="11"/>
    <x v="0"/>
    <d v="2007-03-18T00:00:00"/>
    <d v="2007-03-31T00:00:00"/>
    <n v="2"/>
  </r>
  <r>
    <x v="1"/>
    <x v="3"/>
    <d v="2008-02-11T00:00:00"/>
    <d v="2008-03-09T00:00:00"/>
    <n v="4"/>
  </r>
  <r>
    <x v="6"/>
    <x v="2"/>
    <m/>
    <m/>
    <m/>
  </r>
  <r>
    <x v="10"/>
    <x v="3"/>
    <d v="2008-04-07T00:00:00"/>
    <d v="2008-04-20T00:00:00"/>
    <n v="2"/>
  </r>
  <r>
    <x v="3"/>
    <x v="2"/>
    <m/>
    <m/>
    <m/>
  </r>
  <r>
    <x v="2"/>
    <x v="2"/>
    <d v="2003-02-15T00:00:00"/>
    <d v="2003-03-07T00:00:00"/>
    <n v="3"/>
  </r>
  <r>
    <x v="4"/>
    <x v="2"/>
    <d v="2003-11-29T00:00:00"/>
    <s v="12/1212003 "/>
    <n v="2"/>
  </r>
  <r>
    <x v="5"/>
    <x v="2"/>
    <d v="2003-03-15T00:00:00"/>
    <d v="2003-03-28T00:00:00"/>
    <n v="2"/>
  </r>
  <r>
    <x v="12"/>
    <x v="2"/>
    <d v="2003-05-10T00:00:00"/>
    <d v="2003-05-16T00:00:00"/>
    <n v="1"/>
  </r>
  <r>
    <x v="13"/>
    <x v="2"/>
    <d v="2003-03-29T00:00:00"/>
    <d v="2003-04-04T00:00:00"/>
    <n v="1"/>
  </r>
  <r>
    <x v="14"/>
    <x v="2"/>
    <d v="2003-03-15T00:00:00"/>
    <d v="2003-03-21T00:00:00"/>
    <n v="1"/>
  </r>
  <r>
    <x v="15"/>
    <x v="2"/>
    <d v="2003-02-15T00:00:00"/>
    <d v="2003-02-21T00:00:00"/>
    <n v="1"/>
  </r>
  <r>
    <x v="16"/>
    <x v="2"/>
    <s v="11115/2003 "/>
    <d v="2003-11-21T00:00:00"/>
    <n v="1"/>
  </r>
  <r>
    <x v="17"/>
    <x v="2"/>
    <d v="2003-03-04T00:00:00"/>
    <d v="2003-03-31T00:00:00"/>
    <n v="4"/>
  </r>
  <r>
    <x v="18"/>
    <x v="2"/>
    <s v="211/2003 "/>
    <d v="2003-02-28T00:00:00"/>
    <n v="4"/>
  </r>
  <r>
    <x v="19"/>
    <x v="2"/>
    <m/>
    <m/>
    <m/>
  </r>
  <r>
    <x v="20"/>
    <x v="2"/>
    <m/>
    <m/>
    <m/>
  </r>
  <r>
    <x v="11"/>
    <x v="2"/>
    <d v="2003-04-05T00:00:00"/>
    <d v="2003-04-18T00:00:00"/>
    <n v="2"/>
  </r>
  <r>
    <x v="21"/>
    <x v="2"/>
    <d v="2003-04-19T00:00:00"/>
    <d v="2003-05-02T00:00:00"/>
    <n v="2"/>
  </r>
  <r>
    <x v="22"/>
    <x v="2"/>
    <m/>
    <m/>
    <m/>
  </r>
  <r>
    <x v="23"/>
    <x v="2"/>
    <m/>
    <m/>
    <m/>
  </r>
  <r>
    <x v="24"/>
    <x v="2"/>
    <m/>
    <m/>
    <m/>
  </r>
  <r>
    <x v="3"/>
    <x v="5"/>
    <d v="2004-03-06T00:00:00"/>
    <s v="3/1212004 "/>
    <n v="1"/>
  </r>
  <r>
    <x v="0"/>
    <x v="5"/>
    <d v="2004-10-02T00:00:00"/>
    <d v="2004-10-22T00:00:00"/>
    <n v="3"/>
  </r>
  <r>
    <x v="12"/>
    <x v="5"/>
    <d v="2004-10-09T00:00:00"/>
    <d v="2004-10-22T00:00:00"/>
    <n v="2"/>
  </r>
  <r>
    <x v="13"/>
    <x v="5"/>
    <m/>
    <m/>
    <m/>
  </r>
  <r>
    <x v="14"/>
    <x v="5"/>
    <d v="2004-02-14T00:00:00"/>
    <d v="2004-02-27T00:00:00"/>
    <n v="2"/>
  </r>
  <r>
    <x v="15"/>
    <x v="5"/>
    <m/>
    <m/>
    <m/>
  </r>
  <r>
    <x v="16"/>
    <x v="5"/>
    <m/>
    <m/>
    <m/>
  </r>
  <r>
    <x v="11"/>
    <x v="5"/>
    <d v="2004-04-10T00:00:00"/>
    <d v="2004-05-14T00:00:00"/>
    <n v="5"/>
  </r>
  <r>
    <x v="23"/>
    <x v="5"/>
    <m/>
    <m/>
    <m/>
  </r>
  <r>
    <x v="1"/>
    <x v="5"/>
    <d v="2004-10-04T00:00:00"/>
    <d v="2004-10-11T00:00:00"/>
    <n v="1.1000000000000001"/>
  </r>
  <r>
    <x v="21"/>
    <x v="5"/>
    <m/>
    <m/>
    <m/>
  </r>
  <r>
    <x v="22"/>
    <x v="5"/>
    <d v="2004-04-11T00:00:00"/>
    <d v="2004-04-18T00:00:00"/>
    <n v="1.1000000000000001"/>
  </r>
  <r>
    <x v="24"/>
    <x v="5"/>
    <m/>
    <m/>
    <m/>
  </r>
  <r>
    <x v="3"/>
    <x v="4"/>
    <d v="2005-12-17T00:00:00"/>
    <d v="2005-12-23T00:00:00"/>
    <n v="1"/>
  </r>
  <r>
    <x v="12"/>
    <x v="4"/>
    <d v="2005-10-22T00:00:00"/>
    <d v="2005-10-28T00:00:00"/>
    <n v="1"/>
  </r>
  <r>
    <x v="13"/>
    <x v="4"/>
    <m/>
    <m/>
    <m/>
  </r>
  <r>
    <x v="14"/>
    <x v="4"/>
    <m/>
    <m/>
    <m/>
  </r>
  <r>
    <x v="15"/>
    <x v="4"/>
    <m/>
    <m/>
    <m/>
  </r>
  <r>
    <x v="16"/>
    <x v="4"/>
    <m/>
    <m/>
    <m/>
  </r>
  <r>
    <x v="11"/>
    <x v="4"/>
    <d v="2005-03-26T00:00:00"/>
    <d v="2005-04-08T00:00:00"/>
    <n v="2"/>
  </r>
  <r>
    <x v="21"/>
    <x v="4"/>
    <m/>
    <m/>
    <m/>
  </r>
  <r>
    <x v="22"/>
    <x v="4"/>
    <m/>
    <m/>
    <m/>
  </r>
  <r>
    <x v="23"/>
    <x v="4"/>
    <m/>
    <m/>
    <m/>
  </r>
  <r>
    <x v="24"/>
    <x v="4"/>
    <m/>
    <m/>
    <m/>
  </r>
  <r>
    <x v="4"/>
    <x v="1"/>
    <d v="2006-12-04T00:00:00"/>
    <d v="2006-12-17T00:00:00"/>
    <n v="2"/>
  </r>
  <r>
    <x v="12"/>
    <x v="1"/>
    <m/>
    <m/>
    <m/>
  </r>
  <r>
    <x v="13"/>
    <x v="1"/>
    <d v="2006-10-21T00:00:00"/>
    <d v="2006-10-27T00:00:00"/>
    <n v="1"/>
  </r>
  <r>
    <x v="14"/>
    <x v="1"/>
    <d v="2006-10-14T00:00:00"/>
    <d v="2006-10-20T00:00:00"/>
    <n v="1"/>
  </r>
  <r>
    <x v="15"/>
    <x v="1"/>
    <m/>
    <m/>
    <m/>
  </r>
  <r>
    <x v="16"/>
    <x v="1"/>
    <m/>
    <m/>
    <m/>
  </r>
  <r>
    <x v="11"/>
    <x v="1"/>
    <d v="2006-03-13T00:00:00"/>
    <d v="2006-04-16T00:00:00"/>
    <n v="5"/>
  </r>
  <r>
    <x v="21"/>
    <x v="1"/>
    <d v="2006-09-09T00:00:00"/>
    <d v="2006-09-15T00:00:00"/>
    <n v="1"/>
  </r>
  <r>
    <x v="22"/>
    <x v="1"/>
    <m/>
    <m/>
    <m/>
  </r>
  <r>
    <x v="23"/>
    <x v="1"/>
    <m/>
    <m/>
    <m/>
  </r>
  <r>
    <x v="24"/>
    <x v="1"/>
    <m/>
    <m/>
    <m/>
  </r>
  <r>
    <x v="7"/>
    <x v="0"/>
    <s v="3/312007 "/>
    <s v="3/912007 "/>
    <n v="1"/>
  </r>
  <r>
    <x v="2"/>
    <x v="0"/>
    <d v="2007-11-03T00:00:00"/>
    <d v="2007-11-16T00:00:00"/>
    <n v="2"/>
  </r>
  <r>
    <x v="0"/>
    <x v="0"/>
    <m/>
    <m/>
    <m/>
  </r>
  <r>
    <x v="12"/>
    <x v="0"/>
    <s v="1016/2007 "/>
    <d v="2007-10-12T00:00:00"/>
    <n v="1"/>
  </r>
  <r>
    <x v="13"/>
    <x v="0"/>
    <d v="2007-10-13T00:00:00"/>
    <d v="2007-10-19T00:00:00"/>
    <n v="1"/>
  </r>
  <r>
    <x v="14"/>
    <x v="0"/>
    <d v="2007-10-20T00:00:00"/>
    <d v="2007-10-26T00:00:00"/>
    <n v="1"/>
  </r>
  <r>
    <x v="15"/>
    <x v="0"/>
    <m/>
    <m/>
    <m/>
  </r>
  <r>
    <x v="10"/>
    <x v="0"/>
    <s v="4/112007 "/>
    <d v="2007-05-05T00:00:00"/>
    <n v="5"/>
  </r>
  <r>
    <x v="11"/>
    <x v="0"/>
    <m/>
    <m/>
    <m/>
  </r>
  <r>
    <x v="21"/>
    <x v="0"/>
    <m/>
    <m/>
    <m/>
  </r>
  <r>
    <x v="22"/>
    <x v="0"/>
    <m/>
    <m/>
    <m/>
  </r>
  <r>
    <x v="23"/>
    <x v="0"/>
    <m/>
    <m/>
    <m/>
  </r>
  <r>
    <x v="24"/>
    <x v="0"/>
    <m/>
    <m/>
    <m/>
  </r>
  <r>
    <x v="6"/>
    <x v="3"/>
    <d v="2008-11-24T00:00:00"/>
    <d v="2008-11-30T00:00:00"/>
    <n v="1"/>
  </r>
  <r>
    <x v="3"/>
    <x v="3"/>
    <d v="2008-12-08T00:00:00"/>
    <d v="2008-12-14T00:00:00"/>
    <n v="1"/>
  </r>
  <r>
    <x v="2"/>
    <x v="3"/>
    <d v="2008-09-20T00:00:00"/>
    <d v="2008-10-03T00:00:00"/>
    <n v="2"/>
  </r>
  <r>
    <x v="4"/>
    <x v="3"/>
    <d v="2008-11-29T00:00:00"/>
    <d v="2008-12-30T00:00:00"/>
    <n v="4.5999999999999996"/>
  </r>
  <r>
    <x v="5"/>
    <x v="3"/>
    <d v="2008-01-01T00:00:00"/>
    <d v="2008-04-06T00:00:00"/>
    <n v="13.9"/>
  </r>
  <r>
    <x v="0"/>
    <x v="3"/>
    <d v="2008-11-01T00:00:00"/>
    <d v="2008-11-14T00:00:00"/>
    <n v="2"/>
  </r>
  <r>
    <x v="12"/>
    <x v="3"/>
    <d v="2008-10-11T00:00:00"/>
    <d v="2008-10-17T00:00:00"/>
    <n v="1"/>
  </r>
  <r>
    <x v="13"/>
    <x v="3"/>
    <d v="2008-10-18T00:00:00"/>
    <d v="2008-10-24T00:00:00"/>
    <n v="1"/>
  </r>
  <r>
    <x v="14"/>
    <x v="3"/>
    <m/>
    <m/>
    <m/>
  </r>
  <r>
    <x v="15"/>
    <x v="3"/>
    <m/>
    <m/>
    <m/>
  </r>
  <r>
    <x v="11"/>
    <x v="3"/>
    <m/>
    <m/>
    <m/>
  </r>
  <r>
    <x v="21"/>
    <x v="3"/>
    <d v="2008-11-17T00:00:00"/>
    <d v="2008-11-23T00:00:00"/>
    <n v="1"/>
  </r>
  <r>
    <x v="22"/>
    <x v="3"/>
    <d v="2008-11-07T00:00:00"/>
    <d v="2008-11-13T00:00:00"/>
    <n v="1"/>
  </r>
  <r>
    <x v="23"/>
    <x v="3"/>
    <m/>
    <m/>
    <m/>
  </r>
  <r>
    <x v="24"/>
    <x v="3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Q51:X78" firstHeaderRow="1" firstDataRow="2" firstDataCol="1"/>
  <pivotFields count="14">
    <pivotField axis="axisRow" showAll="0">
      <items count="26">
        <item x="6"/>
        <item x="3"/>
        <item x="7"/>
        <item x="2"/>
        <item x="4"/>
        <item x="5"/>
        <item x="0"/>
        <item x="12"/>
        <item x="13"/>
        <item x="14"/>
        <item x="15"/>
        <item x="16"/>
        <item x="17"/>
        <item x="18"/>
        <item x="9"/>
        <item x="8"/>
        <item x="19"/>
        <item x="20"/>
        <item x="10"/>
        <item x="11"/>
        <item x="1"/>
        <item x="21"/>
        <item x="22"/>
        <item x="23"/>
        <item x="24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Of Weeks " fld="10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Q32:X46" firstHeaderRow="1" firstDataRow="2" firstDataCol="1"/>
  <pivotFields count="12">
    <pivotField axis="axisRow" showAll="0">
      <items count="13">
        <item x="6"/>
        <item x="3"/>
        <item x="7"/>
        <item x="2"/>
        <item x="4"/>
        <item x="5"/>
        <item x="0"/>
        <item x="9"/>
        <item x="8"/>
        <item x="10"/>
        <item x="11"/>
        <item x="1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numFmtId="167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Of Weeks " fld="10" baseField="0" baseItem="0"/>
  </dataFields>
  <formats count="1">
    <format dxfId="1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Q11:X25" firstHeaderRow="1" firstDataRow="2" firstDataCol="1"/>
  <pivotFields count="12">
    <pivotField axis="axisRow" showAll="0">
      <items count="13">
        <item x="6"/>
        <item x="3"/>
        <item x="7"/>
        <item x="2"/>
        <item x="4"/>
        <item x="5"/>
        <item x="0"/>
        <item x="9"/>
        <item x="8"/>
        <item x="10"/>
        <item x="11"/>
        <item x="1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7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Cost " fld="11" baseField="0" baseItem="0"/>
  </dataFields>
  <formats count="2">
    <format dxfId="12">
      <pivotArea collapsedLevelsAreSubtotals="1" fieldPosition="0">
        <references count="1">
          <reference field="0" count="0"/>
        </references>
      </pivotArea>
    </format>
    <format dxfId="11">
      <pivotArea grandRow="1"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5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Q83:X110" firstHeaderRow="1" firstDataRow="2" firstDataCol="1"/>
  <pivotFields count="5">
    <pivotField axis="axisRow" showAll="0">
      <items count="26">
        <item x="6"/>
        <item x="3"/>
        <item x="7"/>
        <item x="2"/>
        <item x="4"/>
        <item x="5"/>
        <item x="0"/>
        <item x="12"/>
        <item x="13"/>
        <item x="14"/>
        <item x="15"/>
        <item x="16"/>
        <item x="17"/>
        <item x="18"/>
        <item x="9"/>
        <item x="8"/>
        <item x="19"/>
        <item x="20"/>
        <item x="10"/>
        <item x="11"/>
        <item x="1"/>
        <item x="21"/>
        <item x="22"/>
        <item x="23"/>
        <item x="24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dataField="1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Weeks " fld="4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7:H34" firstHeaderRow="1" firstDataRow="2" firstDataCol="1"/>
  <pivotFields count="14">
    <pivotField axis="axisRow" showAll="0">
      <items count="26">
        <item x="6"/>
        <item x="3"/>
        <item x="7"/>
        <item x="2"/>
        <item x="4"/>
        <item x="5"/>
        <item x="0"/>
        <item x="12"/>
        <item x="13"/>
        <item x="14"/>
        <item x="15"/>
        <item x="16"/>
        <item x="17"/>
        <item x="18"/>
        <item x="9"/>
        <item x="8"/>
        <item x="19"/>
        <item x="20"/>
        <item x="10"/>
        <item x="11"/>
        <item x="1"/>
        <item x="21"/>
        <item x="22"/>
        <item x="23"/>
        <item x="24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Of Weeks " fld="10" baseField="0" baseItem="0"/>
  </dataFields>
  <formats count="3"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1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1:H68" firstHeaderRow="1" firstDataRow="2" firstDataCol="1"/>
  <pivotFields count="14">
    <pivotField axis="axisRow" showAll="0">
      <items count="26">
        <item x="6"/>
        <item x="3"/>
        <item x="7"/>
        <item x="2"/>
        <item x="4"/>
        <item x="5"/>
        <item x="0"/>
        <item x="12"/>
        <item x="13"/>
        <item x="14"/>
        <item x="15"/>
        <item x="16"/>
        <item x="17"/>
        <item x="18"/>
        <item x="9"/>
        <item x="8"/>
        <item x="19"/>
        <item x="20"/>
        <item x="10"/>
        <item x="11"/>
        <item x="1"/>
        <item x="21"/>
        <item x="22"/>
        <item x="23"/>
        <item x="24"/>
        <item t="default"/>
      </items>
    </pivotField>
    <pivotField axis="axisCol" showAll="0">
      <items count="7">
        <item x="2"/>
        <item x="5"/>
        <item x="4"/>
        <item x="1"/>
        <item x="0"/>
        <item x="3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Weeks " fld="4" baseField="0" baseItem="0"/>
  </dataFields>
  <formats count="3">
    <format dxfId="7">
      <pivotArea field="0" type="button" dataOnly="0" labelOnly="1" outline="0" axis="axisRow" fieldPosition="0"/>
    </format>
    <format dxfId="6">
      <pivotArea dataOnly="0" labelOnly="1" fieldPosition="0">
        <references count="1">
          <reference field="1" count="0"/>
        </references>
      </pivotArea>
    </format>
    <format dxfId="5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5.bin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68"/>
  <sheetViews>
    <sheetView topLeftCell="A25" workbookViewId="0">
      <selection activeCell="A53" sqref="A53"/>
    </sheetView>
  </sheetViews>
  <sheetFormatPr defaultRowHeight="12.75"/>
  <cols>
    <col min="1" max="1" width="30.5703125" customWidth="1"/>
    <col min="2" max="2" width="12.28515625" bestFit="1" customWidth="1"/>
    <col min="3" max="9" width="12.7109375" customWidth="1"/>
    <col min="20" max="24" width="10.5703125" customWidth="1"/>
    <col min="25" max="25" width="15.140625" customWidth="1"/>
  </cols>
  <sheetData>
    <row r="2" spans="18:25">
      <c r="R2" s="9" t="s">
        <v>177</v>
      </c>
    </row>
    <row r="3" spans="18:25">
      <c r="R3" s="9" t="s">
        <v>178</v>
      </c>
    </row>
    <row r="5" spans="18:25">
      <c r="R5" s="9"/>
    </row>
    <row r="7" spans="18:25">
      <c r="S7" s="1"/>
      <c r="T7" s="1"/>
      <c r="U7" s="1"/>
      <c r="V7" s="1"/>
      <c r="W7" s="1"/>
      <c r="X7" s="1"/>
      <c r="Y7" s="1"/>
    </row>
    <row r="28" spans="9:12">
      <c r="I28" s="146"/>
      <c r="J28" s="146"/>
      <c r="K28" s="146"/>
      <c r="L28" s="146"/>
    </row>
    <row r="35" spans="1:23">
      <c r="R35" s="9"/>
      <c r="S35" s="9"/>
      <c r="T35" s="9"/>
      <c r="U35" s="9"/>
      <c r="V35" s="9"/>
      <c r="W35" s="9"/>
    </row>
    <row r="37" spans="1:23" ht="18">
      <c r="R37" s="185" t="s">
        <v>176</v>
      </c>
    </row>
    <row r="46" spans="1:23" ht="13.5" thickBot="1"/>
    <row r="47" spans="1:23" ht="16.5" thickBot="1">
      <c r="A47" s="163" t="s">
        <v>164</v>
      </c>
      <c r="B47" s="164"/>
      <c r="C47" s="159" t="s">
        <v>153</v>
      </c>
      <c r="D47" s="160"/>
      <c r="E47" s="160"/>
      <c r="F47" s="160"/>
      <c r="G47" s="161"/>
      <c r="H47" s="149" t="s">
        <v>159</v>
      </c>
      <c r="I47" s="149" t="s">
        <v>154</v>
      </c>
    </row>
    <row r="48" spans="1:23" ht="16.5" thickBot="1">
      <c r="A48" s="150"/>
      <c r="B48" s="151"/>
      <c r="C48" s="155">
        <v>2003</v>
      </c>
      <c r="D48" s="156">
        <v>2004</v>
      </c>
      <c r="E48" s="156">
        <v>2005</v>
      </c>
      <c r="F48" s="156">
        <v>2006</v>
      </c>
      <c r="G48" s="156">
        <v>2007</v>
      </c>
      <c r="H48" s="156">
        <v>2008</v>
      </c>
      <c r="I48" s="157">
        <v>2009</v>
      </c>
    </row>
    <row r="49" spans="1:12" ht="15" customHeight="1">
      <c r="A49" s="162" t="s">
        <v>170</v>
      </c>
      <c r="B49" s="162"/>
      <c r="C49" s="152">
        <f>'Piv Tab-Total Outage Weeks '!B36</f>
        <v>5.5</v>
      </c>
      <c r="D49" s="152">
        <f>'Piv Tab-Total Outage Weeks '!C36</f>
        <v>11.899999999999999</v>
      </c>
      <c r="E49" s="152">
        <f>'Piv Tab-Total Outage Weeks '!D36</f>
        <v>20.57</v>
      </c>
      <c r="F49" s="152">
        <f>'Piv Tab-Total Outage Weeks '!E36</f>
        <v>18.25</v>
      </c>
      <c r="G49" s="152">
        <f>'Piv Tab-Total Outage Weeks '!F36</f>
        <v>21.55</v>
      </c>
      <c r="H49" s="152">
        <f>'Piv Tab-Total Outage Weeks '!G70</f>
        <v>22.5</v>
      </c>
      <c r="I49" s="152">
        <f>SUM('Projected Planned FIPUG Rog 2'!E11+'Projected Planned FIPUG Rog 2'!E12+'Projected Planned FIPUG Rog 2'!E13+'Projected Planned FIPUG Rog 2'!E14+'Projected Planned FIPUG Rog 2'!E15)</f>
        <v>32</v>
      </c>
    </row>
    <row r="50" spans="1:12" ht="15" customHeight="1">
      <c r="A50" s="1"/>
      <c r="C50" s="148"/>
      <c r="D50" s="148"/>
      <c r="E50" s="148"/>
      <c r="F50" s="148"/>
      <c r="G50" s="148"/>
      <c r="H50" s="148"/>
      <c r="I50" s="148"/>
    </row>
    <row r="51" spans="1:12">
      <c r="C51" s="147"/>
      <c r="D51" s="147"/>
      <c r="E51" s="147"/>
      <c r="F51" s="147"/>
      <c r="G51" s="147"/>
      <c r="H51" s="147"/>
      <c r="I51" s="147"/>
      <c r="L51" s="146"/>
    </row>
    <row r="52" spans="1:12">
      <c r="C52" s="147"/>
      <c r="D52" s="147"/>
      <c r="E52" s="147"/>
      <c r="F52" s="147"/>
      <c r="G52" s="147"/>
      <c r="H52" s="147"/>
      <c r="I52" s="147"/>
    </row>
    <row r="53" spans="1:12" ht="15">
      <c r="A53" s="144" t="s">
        <v>155</v>
      </c>
      <c r="B53" s="59"/>
      <c r="C53" s="59"/>
    </row>
    <row r="54" spans="1:12" ht="15">
      <c r="A54" s="144" t="s">
        <v>156</v>
      </c>
      <c r="B54" s="59"/>
      <c r="C54" s="59"/>
    </row>
    <row r="68" spans="18:25">
      <c r="R68" s="9"/>
      <c r="S68" s="9"/>
      <c r="T68" s="9"/>
      <c r="U68" s="9"/>
      <c r="V68" s="9"/>
      <c r="W68" s="9"/>
      <c r="X68" s="9"/>
      <c r="Y68" s="9"/>
    </row>
  </sheetData>
  <mergeCells count="3">
    <mergeCell ref="C47:G47"/>
    <mergeCell ref="A49:B49"/>
    <mergeCell ref="A47:B47"/>
  </mergeCells>
  <pageMargins left="0.5" right="0.5" top="1.75" bottom="0.5" header="1.25" footer="0.3"/>
  <pageSetup scale="65" orientation="landscape" r:id="rId1"/>
  <headerFooter scaleWithDoc="0" alignWithMargins="0">
    <oddHeader xml:space="preserve">&amp;R&amp;"Arial,Bold"Docket No. 080317-EI
Planned Outage Costs         
Exhibit &amp;A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8:I43"/>
  <sheetViews>
    <sheetView topLeftCell="A28" workbookViewId="0">
      <selection activeCell="I40" sqref="I40"/>
    </sheetView>
  </sheetViews>
  <sheetFormatPr defaultRowHeight="12.75"/>
  <cols>
    <col min="2" max="2" width="28" bestFit="1" customWidth="1"/>
    <col min="3" max="9" width="13.42578125" customWidth="1"/>
    <col min="13" max="13" width="26.7109375" customWidth="1"/>
    <col min="14" max="14" width="17" bestFit="1" customWidth="1"/>
    <col min="15" max="19" width="10.5703125" customWidth="1"/>
    <col min="20" max="20" width="11.7109375" bestFit="1" customWidth="1"/>
  </cols>
  <sheetData>
    <row r="28" spans="2:2">
      <c r="B28" s="9"/>
    </row>
    <row r="36" spans="1:9" ht="13.5" thickBot="1"/>
    <row r="37" spans="1:9" ht="15.75" thickBot="1">
      <c r="A37" s="59"/>
      <c r="B37" s="59"/>
      <c r="C37" s="165" t="s">
        <v>153</v>
      </c>
      <c r="D37" s="166"/>
      <c r="E37" s="166"/>
      <c r="F37" s="166"/>
      <c r="G37" s="167"/>
      <c r="H37" s="70" t="s">
        <v>171</v>
      </c>
      <c r="I37" s="70" t="s">
        <v>154</v>
      </c>
    </row>
    <row r="38" spans="1:9" ht="15.75" thickBot="1">
      <c r="A38" s="59"/>
      <c r="B38" s="59"/>
      <c r="C38" s="153">
        <v>2003</v>
      </c>
      <c r="D38" s="154">
        <f>C38+1</f>
        <v>2004</v>
      </c>
      <c r="E38" s="154">
        <f>D38+1</f>
        <v>2005</v>
      </c>
      <c r="F38" s="154">
        <f>E38+1</f>
        <v>2006</v>
      </c>
      <c r="G38" s="69">
        <f>F38+1</f>
        <v>2007</v>
      </c>
      <c r="H38" s="70">
        <f>G38+1</f>
        <v>2008</v>
      </c>
      <c r="I38" s="70">
        <f>H38+1</f>
        <v>2009</v>
      </c>
    </row>
    <row r="39" spans="1:9" ht="14.25">
      <c r="A39" s="168" t="s">
        <v>170</v>
      </c>
      <c r="B39" s="168"/>
      <c r="C39" s="67">
        <f>GETPIVOTDATA("Of Weeks ",'Piv Tab-Total Outage Weeks '!$A$7,"Year",2003)</f>
        <v>30.900000000000002</v>
      </c>
      <c r="D39" s="67">
        <f>GETPIVOTDATA("Of Weeks ",'Piv Tab-Total Outage Weeks '!$A$7,"Year",2004)</f>
        <v>28.9</v>
      </c>
      <c r="E39" s="67">
        <f>GETPIVOTDATA("Of Weeks ",'Piv Tab-Total Outage Weeks '!$A$7,"Year",2005)</f>
        <v>46.39</v>
      </c>
      <c r="F39" s="67">
        <f>GETPIVOTDATA("Of Weeks ",'Piv Tab-Total Outage Weeks '!$A$7,"Year",2006)</f>
        <v>38.910000000000004</v>
      </c>
      <c r="G39" s="67">
        <f>GETPIVOTDATA("Of Weeks ",'Piv Tab-Total Outage Weeks '!$A$7,"Year",2007)</f>
        <v>34.54</v>
      </c>
      <c r="H39" s="67">
        <f>GETPIVOTDATA("Weeks ",'Piv Tab-Total Outage Weeks '!$A$41,"Year",2008)</f>
        <v>42.5</v>
      </c>
      <c r="I39" s="67">
        <f>'Projected Planned FIPUG Rog 2'!E27</f>
        <v>54</v>
      </c>
    </row>
    <row r="40" spans="1:9" ht="14.25">
      <c r="A40" s="59"/>
      <c r="B40" s="59"/>
      <c r="C40" s="59"/>
      <c r="D40" s="59"/>
      <c r="E40" s="59"/>
      <c r="F40" s="59"/>
      <c r="G40" s="59"/>
      <c r="H40" s="59"/>
      <c r="I40" s="59"/>
    </row>
    <row r="41" spans="1:9" ht="14.25">
      <c r="A41" s="59"/>
      <c r="B41" s="59"/>
      <c r="C41" s="59"/>
      <c r="D41" s="59"/>
      <c r="E41" s="59"/>
      <c r="F41" s="59"/>
      <c r="G41" s="59"/>
      <c r="H41" s="59"/>
      <c r="I41" s="59"/>
    </row>
    <row r="42" spans="1:9" ht="15">
      <c r="A42" s="59"/>
      <c r="B42" s="144" t="s">
        <v>155</v>
      </c>
      <c r="C42" s="59"/>
      <c r="D42" s="59"/>
      <c r="E42" s="59"/>
      <c r="F42" s="59"/>
      <c r="G42" s="59"/>
      <c r="H42" s="59"/>
      <c r="I42" s="59"/>
    </row>
    <row r="43" spans="1:9" ht="15">
      <c r="A43" s="59"/>
      <c r="B43" s="144" t="s">
        <v>156</v>
      </c>
      <c r="C43" s="59"/>
      <c r="D43" s="59"/>
      <c r="E43" s="59"/>
      <c r="F43" s="59"/>
      <c r="G43" s="59"/>
      <c r="H43" s="59"/>
      <c r="I43" s="59"/>
    </row>
  </sheetData>
  <mergeCells count="2">
    <mergeCell ref="C37:G37"/>
    <mergeCell ref="A39:B39"/>
  </mergeCells>
  <pageMargins left="0.5" right="0.5" top="1.75" bottom="0.5" header="1.25" footer="0.3"/>
  <pageSetup scale="81" orientation="landscape" r:id="rId1"/>
  <headerFooter scaleWithDoc="0" alignWithMargins="0">
    <oddHeader xml:space="preserve">&amp;R&amp;"Arial,Bold"Docket No. 080317-EI
Planned Outage Costs         
Exhibit &amp;A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0:I47"/>
  <sheetViews>
    <sheetView topLeftCell="A28" workbookViewId="0">
      <selection activeCell="C42" sqref="C42"/>
    </sheetView>
  </sheetViews>
  <sheetFormatPr defaultRowHeight="12.75"/>
  <cols>
    <col min="2" max="2" width="38.28515625" customWidth="1"/>
    <col min="3" max="9" width="13.42578125" customWidth="1"/>
  </cols>
  <sheetData>
    <row r="30" spans="2:2">
      <c r="B30" s="9"/>
    </row>
    <row r="38" spans="1:9" ht="13.5" thickBot="1"/>
    <row r="39" spans="1:9" ht="16.5" thickBot="1">
      <c r="B39" s="151"/>
      <c r="C39" s="159" t="s">
        <v>153</v>
      </c>
      <c r="D39" s="160"/>
      <c r="E39" s="160"/>
      <c r="F39" s="160"/>
      <c r="G39" s="161"/>
      <c r="H39" s="149" t="s">
        <v>171</v>
      </c>
      <c r="I39" s="149" t="s">
        <v>154</v>
      </c>
    </row>
    <row r="40" spans="1:9" ht="16.5" thickBot="1">
      <c r="B40" s="151"/>
      <c r="C40" s="155">
        <v>2003</v>
      </c>
      <c r="D40" s="156">
        <f>C40+1</f>
        <v>2004</v>
      </c>
      <c r="E40" s="156">
        <f t="shared" ref="E40:I40" si="0">D40+1</f>
        <v>2005</v>
      </c>
      <c r="F40" s="156">
        <f t="shared" si="0"/>
        <v>2006</v>
      </c>
      <c r="G40" s="157">
        <f t="shared" si="0"/>
        <v>2007</v>
      </c>
      <c r="H40" s="149">
        <f t="shared" si="0"/>
        <v>2008</v>
      </c>
      <c r="I40" s="149">
        <f t="shared" si="0"/>
        <v>2009</v>
      </c>
    </row>
    <row r="41" spans="1:9" ht="15" customHeight="1">
      <c r="A41" s="163" t="s">
        <v>172</v>
      </c>
      <c r="B41" s="163"/>
      <c r="C41" s="158">
        <f>'Summary FIPUG ROG 1'!D21/1000</f>
        <v>8405.7800000000007</v>
      </c>
      <c r="D41" s="158">
        <f>'Summary FIPUG ROG 1'!F21/1000</f>
        <v>5104.71</v>
      </c>
      <c r="E41" s="158">
        <f>'Summary FIPUG ROG 1'!H21/1000</f>
        <v>11619.564</v>
      </c>
      <c r="F41" s="158">
        <f>'Summary FIPUG ROG 1'!J21/1000</f>
        <v>14855.370999999999</v>
      </c>
      <c r="G41" s="158">
        <f>'Summary FIPUG ROG 1'!L21/1000</f>
        <v>11401.366</v>
      </c>
      <c r="H41" s="158">
        <f>'Summary FIPUG ROG 1'!P21/1000</f>
        <v>13705</v>
      </c>
      <c r="I41" s="158">
        <f>'Summary FIPUG ROG 1'!R21/1000</f>
        <v>20204</v>
      </c>
    </row>
    <row r="42" spans="1:9" ht="15" customHeight="1">
      <c r="A42" s="163" t="s">
        <v>173</v>
      </c>
      <c r="B42" s="163"/>
      <c r="C42" s="158">
        <f>AVERAGE(C41:I41)</f>
        <v>12185.112999999999</v>
      </c>
      <c r="D42" s="158">
        <f>C42</f>
        <v>12185.112999999999</v>
      </c>
      <c r="E42" s="158">
        <f>D42</f>
        <v>12185.112999999999</v>
      </c>
      <c r="F42" s="158">
        <f>E42</f>
        <v>12185.112999999999</v>
      </c>
      <c r="G42" s="158">
        <f>F42</f>
        <v>12185.112999999999</v>
      </c>
      <c r="H42" s="158">
        <f>G42</f>
        <v>12185.112999999999</v>
      </c>
      <c r="I42" s="158">
        <f>C42</f>
        <v>12185.112999999999</v>
      </c>
    </row>
    <row r="46" spans="1:9" ht="15">
      <c r="B46" s="151" t="s">
        <v>155</v>
      </c>
    </row>
    <row r="47" spans="1:9" ht="15">
      <c r="B47" s="151" t="s">
        <v>156</v>
      </c>
    </row>
  </sheetData>
  <mergeCells count="3">
    <mergeCell ref="C39:G39"/>
    <mergeCell ref="A41:B41"/>
    <mergeCell ref="A42:B42"/>
  </mergeCells>
  <pageMargins left="0.5" right="0.5" top="1.75" bottom="0.5" header="1.25" footer="0.3"/>
  <pageSetup orientation="landscape" r:id="rId1"/>
  <headerFooter scaleWithDoc="0" alignWithMargins="0">
    <oddHeader xml:space="preserve">&amp;R&amp;"Arial,Bold"Docket No. 080317-EI
Planned Outage Costs         
Exhibit &amp;A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R28"/>
    </sheetView>
  </sheetViews>
  <sheetFormatPr defaultRowHeight="12.75"/>
  <cols>
    <col min="1" max="1" width="5" style="3" bestFit="1" customWidth="1"/>
    <col min="2" max="2" width="23.42578125" style="3" customWidth="1"/>
    <col min="3" max="3" width="10.85546875" style="3" customWidth="1"/>
    <col min="4" max="4" width="14.85546875" style="3" customWidth="1"/>
    <col min="5" max="5" width="9.140625" style="3"/>
    <col min="6" max="6" width="12.140625" style="3" customWidth="1"/>
    <col min="7" max="7" width="9.140625" style="3"/>
    <col min="8" max="8" width="13.85546875" style="3" customWidth="1"/>
    <col min="9" max="9" width="9.140625" style="3"/>
    <col min="10" max="10" width="13.7109375" style="3" customWidth="1"/>
    <col min="11" max="11" width="9.140625" style="3"/>
    <col min="12" max="14" width="13" style="3" customWidth="1"/>
    <col min="15" max="16" width="12.7109375" style="3" customWidth="1"/>
    <col min="17" max="17" width="9.140625" style="3"/>
    <col min="18" max="18" width="12.5703125" style="3" customWidth="1"/>
    <col min="19" max="20" width="9.140625" style="3"/>
    <col min="21" max="21" width="14" style="3" customWidth="1"/>
    <col min="22" max="16384" width="9.140625" style="3"/>
  </cols>
  <sheetData>
    <row r="1" spans="1:18" ht="18">
      <c r="A1" s="173" t="s">
        <v>180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18" ht="15.75">
      <c r="A2" s="174" t="s">
        <v>122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18" ht="16.5" thickBo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131"/>
      <c r="N3" s="131"/>
      <c r="O3" s="58"/>
      <c r="P3" s="58"/>
    </row>
    <row r="4" spans="1:18" ht="13.5" thickBot="1">
      <c r="C4" s="171" t="s">
        <v>153</v>
      </c>
      <c r="D4" s="172"/>
      <c r="E4" s="172"/>
      <c r="F4" s="172"/>
      <c r="G4" s="172"/>
      <c r="H4" s="172"/>
      <c r="I4" s="172"/>
      <c r="J4" s="172"/>
      <c r="K4" s="172"/>
      <c r="L4" s="172"/>
      <c r="M4" s="134"/>
      <c r="N4" s="134"/>
      <c r="O4" s="171" t="s">
        <v>159</v>
      </c>
      <c r="P4" s="175"/>
      <c r="Q4" s="171" t="s">
        <v>154</v>
      </c>
      <c r="R4" s="175"/>
    </row>
    <row r="5" spans="1:18">
      <c r="C5" s="169">
        <v>2003</v>
      </c>
      <c r="D5" s="170"/>
      <c r="E5" s="169">
        <v>2004</v>
      </c>
      <c r="F5" s="170"/>
      <c r="G5" s="169">
        <v>2005</v>
      </c>
      <c r="H5" s="170"/>
      <c r="I5" s="169">
        <v>2006</v>
      </c>
      <c r="J5" s="170"/>
      <c r="K5" s="169">
        <v>2007</v>
      </c>
      <c r="L5" s="170"/>
      <c r="M5" s="132">
        <v>2008</v>
      </c>
      <c r="N5" s="133" t="s">
        <v>163</v>
      </c>
      <c r="O5" s="169">
        <v>2008</v>
      </c>
      <c r="P5" s="170"/>
      <c r="Q5" s="169">
        <v>2009</v>
      </c>
      <c r="R5" s="170"/>
    </row>
    <row r="6" spans="1:18" ht="13.5" thickBot="1">
      <c r="A6" s="42" t="s">
        <v>15</v>
      </c>
      <c r="B6" s="43" t="s">
        <v>5</v>
      </c>
      <c r="C6" s="40" t="s">
        <v>123</v>
      </c>
      <c r="D6" s="41" t="s">
        <v>124</v>
      </c>
      <c r="E6" s="40" t="s">
        <v>123</v>
      </c>
      <c r="F6" s="41" t="s">
        <v>124</v>
      </c>
      <c r="G6" s="40" t="s">
        <v>123</v>
      </c>
      <c r="H6" s="41" t="s">
        <v>124</v>
      </c>
      <c r="I6" s="40" t="s">
        <v>123</v>
      </c>
      <c r="J6" s="41" t="s">
        <v>124</v>
      </c>
      <c r="K6" s="40" t="s">
        <v>123</v>
      </c>
      <c r="L6" s="41" t="s">
        <v>124</v>
      </c>
      <c r="M6" s="40" t="s">
        <v>123</v>
      </c>
      <c r="N6" s="41" t="s">
        <v>124</v>
      </c>
      <c r="O6" s="40" t="s">
        <v>123</v>
      </c>
      <c r="P6" s="41" t="s">
        <v>124</v>
      </c>
      <c r="Q6" s="40" t="s">
        <v>123</v>
      </c>
      <c r="R6" s="41" t="s">
        <v>124</v>
      </c>
    </row>
    <row r="7" spans="1:18">
      <c r="A7"/>
      <c r="B7" s="4"/>
      <c r="C7" s="5">
        <v>-1</v>
      </c>
      <c r="D7" s="5">
        <f>C7-1</f>
        <v>-2</v>
      </c>
      <c r="E7" s="5">
        <f t="shared" ref="E7:G7" si="0">D7-1</f>
        <v>-3</v>
      </c>
      <c r="F7" s="5">
        <f t="shared" si="0"/>
        <v>-4</v>
      </c>
      <c r="G7" s="5">
        <f t="shared" si="0"/>
        <v>-5</v>
      </c>
      <c r="H7" s="5">
        <f t="shared" ref="H7" si="1">G7-1</f>
        <v>-6</v>
      </c>
      <c r="I7" s="5">
        <f t="shared" ref="I7" si="2">H7-1</f>
        <v>-7</v>
      </c>
      <c r="J7" s="5">
        <f t="shared" ref="J7" si="3">I7-1</f>
        <v>-8</v>
      </c>
      <c r="K7" s="5">
        <f t="shared" ref="K7" si="4">J7-1</f>
        <v>-9</v>
      </c>
      <c r="L7" s="5">
        <f t="shared" ref="L7" si="5">K7-1</f>
        <v>-10</v>
      </c>
      <c r="M7" s="5">
        <f>L7-1</f>
        <v>-11</v>
      </c>
      <c r="N7" s="5">
        <f t="shared" ref="N7" si="6">M7-1</f>
        <v>-12</v>
      </c>
      <c r="O7" s="5">
        <f>N7-1</f>
        <v>-13</v>
      </c>
      <c r="P7" s="5">
        <f t="shared" ref="P7" si="7">O7-1</f>
        <v>-14</v>
      </c>
      <c r="Q7" s="5">
        <f>N7-1</f>
        <v>-13</v>
      </c>
      <c r="R7" s="5">
        <f t="shared" ref="R7" si="8">Q7-1</f>
        <v>-14</v>
      </c>
    </row>
    <row r="8" spans="1:18">
      <c r="A8"/>
      <c r="B8" s="4"/>
      <c r="C8" s="4"/>
      <c r="D8" s="4"/>
      <c r="E8" s="4"/>
      <c r="F8" s="4"/>
      <c r="G8" s="4"/>
    </row>
    <row r="9" spans="1:18">
      <c r="A9" s="6">
        <v>1</v>
      </c>
      <c r="B9" s="4" t="str">
        <f>'Planned Outages FIPUG Rog 1'!Q13</f>
        <v>Bayside 1</v>
      </c>
      <c r="C9" s="54">
        <f>GETPIVOTDATA("Of Weeks ",'Planned Outages FIPUG Rog 1'!$Q$32,"Unit ",$B9,"Year",C$5)</f>
        <v>1</v>
      </c>
      <c r="D9" s="45">
        <f>GETPIVOTDATA("Cost ",'Planned Outages FIPUG Rog 1'!$Q$11,"Unit ",$B9,"Year",C$5)</f>
        <v>3272</v>
      </c>
      <c r="E9" s="51">
        <f>GETPIVOTDATA("Of Weeks ",'Planned Outages FIPUG Rog 1'!$Q$32,"Unit ",$B9,"Year",E$5)</f>
        <v>3.1</v>
      </c>
      <c r="F9" s="45">
        <f>GETPIVOTDATA("Cost ",'Planned Outages FIPUG Rog 1'!$Q$11,"Unit ",$B9,"Year",E$5)</f>
        <v>448981</v>
      </c>
      <c r="G9" s="51">
        <f>GETPIVOTDATA("Of Weeks ",'Planned Outages FIPUG Rog 1'!$Q$32,"Unit ",$B9,"Year",G$5)</f>
        <v>1.8399999999999999</v>
      </c>
      <c r="H9" s="45">
        <f>GETPIVOTDATA("Cost ",'Planned Outages FIPUG Rog 1'!$Q$11,"Unit ",$B9,"Year",G$5)</f>
        <v>427682</v>
      </c>
      <c r="I9" s="51">
        <f>GETPIVOTDATA("Of Weeks ",'Planned Outages FIPUG Rog 1'!$Q$32,"Unit ",$B9,"Year",I$5)</f>
        <v>1.5</v>
      </c>
      <c r="J9" s="45">
        <f>GETPIVOTDATA("Cost ",'Planned Outages FIPUG Rog 1'!$Q$11,"Unit ",$B9,"Year",I$5)</f>
        <v>537842</v>
      </c>
      <c r="K9" s="51">
        <f>GETPIVOTDATA("Of Weeks ",'Planned Outages FIPUG Rog 1'!$Q$32,"Unit ",$B9,"Year",K$5)</f>
        <v>3.84</v>
      </c>
      <c r="L9" s="45">
        <f>GETPIVOTDATA("Cost ",'Planned Outages FIPUG Rog 1'!$Q$11,"Unit ",$B9,"Year",K$5)</f>
        <v>2045565</v>
      </c>
      <c r="M9" s="51">
        <f>GETPIVOTDATA("Of Weeks ",'Planned Outages FIPUG Rog 1'!$Q$32,"Unit ",$B9,"Year",M$5)</f>
        <v>1.0900000000000001</v>
      </c>
      <c r="N9" s="45">
        <f>GETPIVOTDATA("Cost ",'Planned Outages FIPUG Rog 1'!$Q$11,"Unit ",$B9,"Year",M$5)</f>
        <v>236000</v>
      </c>
      <c r="O9" s="51">
        <f>'Planned Outages FIPUG Rog 1'!Z13</f>
        <v>2</v>
      </c>
      <c r="P9" s="45">
        <f>'Planned Outages FIPUG Rog 1'!AA13</f>
        <v>360000</v>
      </c>
      <c r="Q9" s="3">
        <f>'Projected Planned FIPUG Rog 2'!E7+'Projected Planned FIPUG Rog 2'!E8</f>
        <v>2</v>
      </c>
      <c r="R9" s="78">
        <f>'Projected Planned FIPUG Rog 2'!F7+'Projected Planned FIPUG Rog 2'!F8</f>
        <v>500000</v>
      </c>
    </row>
    <row r="10" spans="1:18">
      <c r="A10" s="6">
        <f>A9+1</f>
        <v>2</v>
      </c>
      <c r="B10" s="4" t="str">
        <f>'Planned Outages FIPUG Rog 1'!Q14</f>
        <v>Bayside 2</v>
      </c>
      <c r="C10" s="54">
        <f>GETPIVOTDATA("Of Weeks ",'Planned Outages FIPUG Rog 1'!$Q$32,"Unit ",$B10,"Year",C$5)</f>
        <v>0</v>
      </c>
      <c r="D10" s="45">
        <f>GETPIVOTDATA("Cost ",'Planned Outages FIPUG Rog 1'!$Q$11,"Unit ",$B10,"Year",C$5)</f>
        <v>0</v>
      </c>
      <c r="E10" s="51">
        <f>GETPIVOTDATA("Of Weeks ",'Planned Outages FIPUG Rog 1'!$Q$32,"Unit ",$B10,"Year",E$5)</f>
        <v>1.1000000000000001</v>
      </c>
      <c r="F10" s="45">
        <f>GETPIVOTDATA("Cost ",'Planned Outages FIPUG Rog 1'!$Q$11,"Unit ",$B10,"Year",E$5)</f>
        <v>223862</v>
      </c>
      <c r="G10" s="51">
        <f>GETPIVOTDATA("Of Weeks ",'Planned Outages FIPUG Rog 1'!$Q$32,"Unit ",$B10,"Year",G$5)</f>
        <v>1.43</v>
      </c>
      <c r="H10" s="45">
        <f>GETPIVOTDATA("Cost ",'Planned Outages FIPUG Rog 1'!$Q$11,"Unit ",$B10,"Year",G$5)</f>
        <v>208578</v>
      </c>
      <c r="I10" s="51">
        <f>GETPIVOTDATA("Of Weeks ",'Planned Outages FIPUG Rog 1'!$Q$32,"Unit ",$B10,"Year",I$5)</f>
        <v>0</v>
      </c>
      <c r="J10" s="45">
        <f>GETPIVOTDATA("Cost ",'Planned Outages FIPUG Rog 1'!$Q$11,"Unit ",$B10,"Year",I$5)</f>
        <v>0</v>
      </c>
      <c r="K10" s="51">
        <f>GETPIVOTDATA("Of Weeks ",'Planned Outages FIPUG Rog 1'!$Q$32,"Unit ",$B10,"Year",K$5)</f>
        <v>0</v>
      </c>
      <c r="L10" s="45">
        <f>GETPIVOTDATA("Cost ",'Planned Outages FIPUG Rog 1'!$Q$11,"Unit ",$B10,"Year",K$5)</f>
        <v>0</v>
      </c>
      <c r="M10" s="51">
        <f>GETPIVOTDATA("Of Weeks ",'Planned Outages FIPUG Rog 1'!$Q$32,"Unit ",$B10,"Year",M$5)</f>
        <v>6.99</v>
      </c>
      <c r="N10" s="45">
        <f>GETPIVOTDATA("Cost ",'Planned Outages FIPUG Rog 1'!$Q$11,"Unit ",$B10,"Year",M$5)</f>
        <v>3951000</v>
      </c>
      <c r="O10" s="51">
        <f>'Planned Outages FIPUG Rog 1'!Z14</f>
        <v>8</v>
      </c>
      <c r="P10" s="45">
        <f>'Planned Outages FIPUG Rog 1'!AA14</f>
        <v>3460000</v>
      </c>
      <c r="Q10" s="3">
        <f>'Projected Planned FIPUG Rog 2'!E9+'Projected Planned FIPUG Rog 2'!E10</f>
        <v>2</v>
      </c>
      <c r="R10" s="78">
        <f>'Projected Planned FIPUG Rog 2'!F9+'Projected Planned FIPUG Rog 2'!F10</f>
        <v>500000</v>
      </c>
    </row>
    <row r="11" spans="1:18">
      <c r="A11" s="6">
        <v>3</v>
      </c>
      <c r="B11" s="4" t="str">
        <f>'Planned Outages FIPUG Rog 1'!Q15</f>
        <v xml:space="preserve">Bayside ST 2 </v>
      </c>
      <c r="C11" s="54">
        <f>GETPIVOTDATA("Of Weeks ",'Planned Outages FIPUG Rog 1'!$Q$32,"Unit ",$B11,"Year",C$5)</f>
        <v>0</v>
      </c>
      <c r="D11" s="45">
        <f>GETPIVOTDATA("Cost ",'Planned Outages FIPUG Rog 1'!$Q$11,"Unit ",$B11,"Year",C$5)</f>
        <v>0</v>
      </c>
      <c r="E11" s="51">
        <f>GETPIVOTDATA("Of Weeks ",'Planned Outages FIPUG Rog 1'!$Q$32,"Unit ",$B11,"Year",E$5)</f>
        <v>0</v>
      </c>
      <c r="F11" s="45">
        <f>GETPIVOTDATA("Cost ",'Planned Outages FIPUG Rog 1'!$Q$11,"Unit ",$B11,"Year",E$5)</f>
        <v>0</v>
      </c>
      <c r="G11" s="51">
        <f>GETPIVOTDATA("Of Weeks ",'Planned Outages FIPUG Rog 1'!$Q$32,"Unit ",$B11,"Year",G$5)</f>
        <v>0</v>
      </c>
      <c r="H11" s="45">
        <f>GETPIVOTDATA("Cost ",'Planned Outages FIPUG Rog 1'!$Q$11,"Unit ",$B11,"Year",G$5)</f>
        <v>0</v>
      </c>
      <c r="I11" s="51">
        <f>GETPIVOTDATA("Of Weeks ",'Planned Outages FIPUG Rog 1'!$Q$32,"Unit ",$B11,"Year",I$5)</f>
        <v>5.09</v>
      </c>
      <c r="J11" s="45">
        <f>GETPIVOTDATA("Cost ",'Planned Outages FIPUG Rog 1'!$Q$11,"Unit ",$B11,"Year",I$5)</f>
        <v>1355994</v>
      </c>
      <c r="K11" s="51">
        <f>GETPIVOTDATA("Of Weeks ",'Planned Outages FIPUG Rog 1'!$Q$32,"Unit ",$B11,"Year",K$5)</f>
        <v>0.98</v>
      </c>
      <c r="L11" s="45">
        <f>GETPIVOTDATA("Cost ",'Planned Outages FIPUG Rog 1'!$Q$11,"Unit ",$B11,"Year",K$5)</f>
        <v>239174</v>
      </c>
      <c r="M11" s="51">
        <f>GETPIVOTDATA("Of Weeks ",'Planned Outages FIPUG Rog 1'!$Q$32,"Unit ",$B11,"Year",M$5)</f>
        <v>0</v>
      </c>
      <c r="N11" s="45">
        <f>GETPIVOTDATA("Cost ",'Planned Outages FIPUG Rog 1'!$Q$11,"Unit ",$B11,"Year",M$5)</f>
        <v>0</v>
      </c>
      <c r="O11" s="51"/>
      <c r="P11" s="45"/>
      <c r="R11" s="78"/>
    </row>
    <row r="12" spans="1:18" s="38" customFormat="1">
      <c r="A12" s="6">
        <v>4</v>
      </c>
      <c r="B12" s="4" t="str">
        <f>'Planned Outages FIPUG Rog 1'!Q16</f>
        <v>Big Bend 1</v>
      </c>
      <c r="C12" s="54">
        <f>GETPIVOTDATA("Of Weeks ",'Planned Outages FIPUG Rog 1'!$Q$32,"Unit ",$B12,"Year",C$5)</f>
        <v>0</v>
      </c>
      <c r="D12" s="45">
        <f>GETPIVOTDATA("Cost ",'Planned Outages FIPUG Rog 1'!$Q$11,"Unit ",$B12,"Year",C$5)</f>
        <v>0</v>
      </c>
      <c r="E12" s="51">
        <f>GETPIVOTDATA("Of Weeks ",'Planned Outages FIPUG Rog 1'!$Q$32,"Unit ",$B12,"Year",E$5)</f>
        <v>3.9</v>
      </c>
      <c r="F12" s="45">
        <f>GETPIVOTDATA("Cost ",'Planned Outages FIPUG Rog 1'!$Q$11,"Unit ",$B12,"Year",E$5)</f>
        <v>881993</v>
      </c>
      <c r="G12" s="51">
        <f>GETPIVOTDATA("Of Weeks ",'Planned Outages FIPUG Rog 1'!$Q$32,"Unit ",$B12,"Year",G$5)</f>
        <v>4.49</v>
      </c>
      <c r="H12" s="45">
        <f>GETPIVOTDATA("Cost ",'Planned Outages FIPUG Rog 1'!$Q$11,"Unit ",$B12,"Year",G$5)</f>
        <v>1520388</v>
      </c>
      <c r="I12" s="51">
        <f>GETPIVOTDATA("Of Weeks ",'Planned Outages FIPUG Rog 1'!$Q$32,"Unit ",$B12,"Year",I$5)</f>
        <v>9.65</v>
      </c>
      <c r="J12" s="45">
        <f>GETPIVOTDATA("Cost ",'Planned Outages FIPUG Rog 1'!$Q$11,"Unit ",$B12,"Year",I$5)</f>
        <v>4016826</v>
      </c>
      <c r="K12" s="51">
        <f>GETPIVOTDATA("Of Weeks ",'Planned Outages FIPUG Rog 1'!$Q$32,"Unit ",$B12,"Year",K$5)</f>
        <v>0</v>
      </c>
      <c r="L12" s="45">
        <f>GETPIVOTDATA("Cost ",'Planned Outages FIPUG Rog 1'!$Q$11,"Unit ",$B12,"Year",K$5)</f>
        <v>0</v>
      </c>
      <c r="M12" s="51">
        <f>GETPIVOTDATA("Of Weeks ",'Planned Outages FIPUG Rog 1'!$Q$32,"Unit ",$B12,"Year",M$5)</f>
        <v>0</v>
      </c>
      <c r="N12" s="45">
        <f>GETPIVOTDATA("Cost ",'Planned Outages FIPUG Rog 1'!$Q$11,"Unit ",$B12,"Year",M$5)</f>
        <v>0</v>
      </c>
      <c r="O12" s="51"/>
      <c r="P12" s="45"/>
      <c r="Q12" s="38">
        <f>'Projected Planned FIPUG Rog 2'!E11</f>
        <v>5</v>
      </c>
      <c r="R12" s="79">
        <f>'Projected Planned FIPUG Rog 2'!F11</f>
        <v>1258000</v>
      </c>
    </row>
    <row r="13" spans="1:18" s="38" customFormat="1">
      <c r="A13" s="6">
        <v>5</v>
      </c>
      <c r="B13" s="4" t="str">
        <f>'Planned Outages FIPUG Rog 1'!Q17</f>
        <v>Big Bend 2</v>
      </c>
      <c r="C13" s="54">
        <f>GETPIVOTDATA("Of Weeks ",'Planned Outages FIPUG Rog 1'!$Q$32,"Unit ",$B13,"Year",C$5)</f>
        <v>0</v>
      </c>
      <c r="D13" s="45">
        <f>GETPIVOTDATA("Cost ",'Planned Outages FIPUG Rog 1'!$Q$11,"Unit ",$B13,"Year",C$5)</f>
        <v>0</v>
      </c>
      <c r="E13" s="51">
        <f>GETPIVOTDATA("Of Weeks ",'Planned Outages FIPUG Rog 1'!$Q$32,"Unit ",$B13,"Year",E$5)</f>
        <v>3.9</v>
      </c>
      <c r="F13" s="45">
        <f>GETPIVOTDATA("Cost ",'Planned Outages FIPUG Rog 1'!$Q$11,"Unit ",$B13,"Year",E$5)</f>
        <v>1053242</v>
      </c>
      <c r="G13" s="51">
        <f>GETPIVOTDATA("Of Weeks ",'Planned Outages FIPUG Rog 1'!$Q$32,"Unit ",$B13,"Year",G$5)</f>
        <v>8.33</v>
      </c>
      <c r="H13" s="45">
        <f>GETPIVOTDATA("Cost ",'Planned Outages FIPUG Rog 1'!$Q$11,"Unit ",$B13,"Year",G$5)</f>
        <v>3407331</v>
      </c>
      <c r="I13" s="51">
        <f>GETPIVOTDATA("Of Weeks ",'Planned Outages FIPUG Rog 1'!$Q$32,"Unit ",$B13,"Year",I$5)</f>
        <v>0</v>
      </c>
      <c r="J13" s="45">
        <f>GETPIVOTDATA("Cost ",'Planned Outages FIPUG Rog 1'!$Q$11,"Unit ",$B13,"Year",I$5)</f>
        <v>0</v>
      </c>
      <c r="K13" s="51">
        <f>GETPIVOTDATA("Of Weeks ",'Planned Outages FIPUG Rog 1'!$Q$32,"Unit ",$B13,"Year",K$5)</f>
        <v>1.3</v>
      </c>
      <c r="L13" s="45">
        <f>GETPIVOTDATA("Cost ",'Planned Outages FIPUG Rog 1'!$Q$11,"Unit ",$B13,"Year",K$5)</f>
        <v>219594</v>
      </c>
      <c r="M13" s="51">
        <f>GETPIVOTDATA("Of Weeks ",'Planned Outages FIPUG Rog 1'!$Q$32,"Unit ",$B13,"Year",M$5)</f>
        <v>0</v>
      </c>
      <c r="N13" s="45">
        <f>GETPIVOTDATA("Cost ",'Planned Outages FIPUG Rog 1'!$Q$11,"Unit ",$B13,"Year",M$5)</f>
        <v>0</v>
      </c>
      <c r="O13" s="51"/>
      <c r="P13" s="45"/>
      <c r="Q13" s="38">
        <f>'Projected Planned FIPUG Rog 2'!E12+'Projected Planned FIPUG Rog 2'!E13</f>
        <v>17</v>
      </c>
      <c r="R13" s="79">
        <f>'Projected Planned FIPUG Rog 2'!F12+'Projected Planned FIPUG Rog 2'!F13</f>
        <v>7100000</v>
      </c>
    </row>
    <row r="14" spans="1:18" s="38" customFormat="1">
      <c r="A14" s="6">
        <v>6</v>
      </c>
      <c r="B14" s="4" t="str">
        <f>'Planned Outages FIPUG Rog 1'!Q18</f>
        <v>Big Bend 3</v>
      </c>
      <c r="C14" s="54">
        <f>GETPIVOTDATA("Of Weeks ",'Planned Outages FIPUG Rog 1'!$Q$32,"Unit ",$B14,"Year",C$5)</f>
        <v>0</v>
      </c>
      <c r="D14" s="45">
        <f>GETPIVOTDATA("Cost ",'Planned Outages FIPUG Rog 1'!$Q$11,"Unit ",$B14,"Year",C$5)</f>
        <v>0</v>
      </c>
      <c r="E14" s="51">
        <f>GETPIVOTDATA("Of Weeks ",'Planned Outages FIPUG Rog 1'!$Q$32,"Unit ",$B14,"Year",E$5)</f>
        <v>4.0999999999999996</v>
      </c>
      <c r="F14" s="45">
        <f>GETPIVOTDATA("Cost ",'Planned Outages FIPUG Rog 1'!$Q$11,"Unit ",$B14,"Year",E$5)</f>
        <v>1091632</v>
      </c>
      <c r="G14" s="51">
        <f>GETPIVOTDATA("Of Weeks ",'Planned Outages FIPUG Rog 1'!$Q$32,"Unit ",$B14,"Year",G$5)</f>
        <v>3.68</v>
      </c>
      <c r="H14" s="45">
        <f>GETPIVOTDATA("Cost ",'Planned Outages FIPUG Rog 1'!$Q$11,"Unit ",$B14,"Year",G$5)</f>
        <v>1014921</v>
      </c>
      <c r="I14" s="51">
        <f>GETPIVOTDATA("Of Weeks ",'Planned Outages FIPUG Rog 1'!$Q$32,"Unit ",$B14,"Year",I$5)</f>
        <v>4.1399999999999997</v>
      </c>
      <c r="J14" s="45">
        <f>GETPIVOTDATA("Cost ",'Planned Outages FIPUG Rog 1'!$Q$11,"Unit ",$B14,"Year",I$5)</f>
        <v>1775289</v>
      </c>
      <c r="K14" s="51">
        <f>GETPIVOTDATA("Of Weeks ",'Planned Outages FIPUG Rog 1'!$Q$32,"Unit ",$B14,"Year",K$5)</f>
        <v>6.15</v>
      </c>
      <c r="L14" s="45">
        <f>GETPIVOTDATA("Cost ",'Planned Outages FIPUG Rog 1'!$Q$11,"Unit ",$B14,"Year",K$5)</f>
        <v>979543</v>
      </c>
      <c r="M14" s="51">
        <f>GETPIVOTDATA("Of Weeks ",'Planned Outages FIPUG Rog 1'!$Q$32,"Unit ",$B14,"Year",M$5)</f>
        <v>0</v>
      </c>
      <c r="N14" s="45">
        <f>GETPIVOTDATA("Cost ",'Planned Outages FIPUG Rog 1'!$Q$11,"Unit ",$B14,"Year",M$5)</f>
        <v>0</v>
      </c>
      <c r="O14" s="51">
        <f>'Planned Outages FIPUG Rog 1'!Z18</f>
        <v>13.9</v>
      </c>
      <c r="P14" s="45">
        <f>'Planned Outages FIPUG Rog 1'!AA18</f>
        <v>6050000</v>
      </c>
      <c r="R14" s="79"/>
    </row>
    <row r="15" spans="1:18" s="38" customFormat="1">
      <c r="A15" s="6">
        <v>7</v>
      </c>
      <c r="B15" s="4" t="str">
        <f>'Planned Outages FIPUG Rog 1'!Q19</f>
        <v>Big Bend 4</v>
      </c>
      <c r="C15" s="54">
        <f>GETPIVOTDATA("Of Weeks ",'Planned Outages FIPUG Rog 1'!$Q$32,"Unit ",$B15,"Year",C$5)</f>
        <v>5.5</v>
      </c>
      <c r="D15" s="45">
        <f>GETPIVOTDATA("Cost ",'Planned Outages FIPUG Rog 1'!$Q$11,"Unit ",$B15,"Year",C$5)</f>
        <v>2945746</v>
      </c>
      <c r="E15" s="51">
        <f>GETPIVOTDATA("Of Weeks ",'Planned Outages FIPUG Rog 1'!$Q$32,"Unit ",$B15,"Year",E$5)</f>
        <v>0</v>
      </c>
      <c r="F15" s="45">
        <f>GETPIVOTDATA("Cost ",'Planned Outages FIPUG Rog 1'!$Q$11,"Unit ",$B15,"Year",E$5)</f>
        <v>0</v>
      </c>
      <c r="G15" s="51">
        <f>GETPIVOTDATA("Of Weeks ",'Planned Outages FIPUG Rog 1'!$Q$32,"Unit ",$B15,"Year",G$5)</f>
        <v>4.07</v>
      </c>
      <c r="H15" s="45">
        <f>GETPIVOTDATA("Cost ",'Planned Outages FIPUG Rog 1'!$Q$11,"Unit ",$B15,"Year",G$5)</f>
        <v>1206664</v>
      </c>
      <c r="I15" s="51">
        <f>GETPIVOTDATA("Of Weeks ",'Planned Outages FIPUG Rog 1'!$Q$32,"Unit ",$B15,"Year",I$5)</f>
        <v>4.46</v>
      </c>
      <c r="J15" s="45">
        <f>GETPIVOTDATA("Cost ",'Planned Outages FIPUG Rog 1'!$Q$11,"Unit ",$B15,"Year",I$5)</f>
        <v>2323420</v>
      </c>
      <c r="K15" s="51">
        <f>GETPIVOTDATA("Of Weeks ",'Planned Outages FIPUG Rog 1'!$Q$32,"Unit ",$B15,"Year",K$5)</f>
        <v>12.79</v>
      </c>
      <c r="L15" s="45">
        <f>GETPIVOTDATA("Cost ",'Planned Outages FIPUG Rog 1'!$Q$11,"Unit ",$B15,"Year",K$5)</f>
        <v>6187490</v>
      </c>
      <c r="M15" s="51">
        <f>GETPIVOTDATA("Of Weeks ",'Planned Outages FIPUG Rog 1'!$Q$32,"Unit ",$B15,"Year",M$5)</f>
        <v>0</v>
      </c>
      <c r="N15" s="45">
        <f>GETPIVOTDATA("Cost ",'Planned Outages FIPUG Rog 1'!$Q$11,"Unit ",$B15,"Year",M$5)</f>
        <v>0</v>
      </c>
      <c r="O15" s="51"/>
      <c r="P15" s="45"/>
      <c r="Q15" s="38">
        <f>'Projected Planned FIPUG Rog 2'!E15</f>
        <v>8</v>
      </c>
      <c r="R15" s="79">
        <f>'Projected Planned FIPUG Rog 2'!F15</f>
        <v>6100000</v>
      </c>
    </row>
    <row r="16" spans="1:18" s="38" customFormat="1">
      <c r="A16" s="6">
        <v>8</v>
      </c>
      <c r="B16" s="4" t="str">
        <f>'Planned Outages FIPUG Rog 1'!Q20</f>
        <v>Gannon 3</v>
      </c>
      <c r="C16" s="54">
        <f>GETPIVOTDATA("Of Weeks ",'Planned Outages FIPUG Rog 1'!$Q$32,"Unit ",$B16,"Year",C$5)</f>
        <v>3.8</v>
      </c>
      <c r="D16" s="45">
        <f>GETPIVOTDATA("Cost ",'Planned Outages FIPUG Rog 1'!$Q$11,"Unit ",$B16,"Year",C$5)</f>
        <v>577356</v>
      </c>
      <c r="E16" s="51">
        <f>GETPIVOTDATA("Of Weeks ",'Planned Outages FIPUG Rog 1'!$Q$32,"Unit ",$B16,"Year",E$5)</f>
        <v>0</v>
      </c>
      <c r="F16" s="45">
        <f>GETPIVOTDATA("Cost ",'Planned Outages FIPUG Rog 1'!$Q$11,"Unit ",$B16,"Year",E$5)</f>
        <v>0</v>
      </c>
      <c r="G16" s="51">
        <f>GETPIVOTDATA("Of Weeks ",'Planned Outages FIPUG Rog 1'!$Q$32,"Unit ",$B16,"Year",G$5)</f>
        <v>0</v>
      </c>
      <c r="H16" s="45">
        <f>GETPIVOTDATA("Cost ",'Planned Outages FIPUG Rog 1'!$Q$11,"Unit ",$B16,"Year",G$5)</f>
        <v>0</v>
      </c>
      <c r="I16" s="51">
        <f>GETPIVOTDATA("Of Weeks ",'Planned Outages FIPUG Rog 1'!$Q$32,"Unit ",$B16,"Year",I$5)</f>
        <v>0</v>
      </c>
      <c r="J16" s="45">
        <f>GETPIVOTDATA("Cost ",'Planned Outages FIPUG Rog 1'!$Q$11,"Unit ",$B16,"Year",I$5)</f>
        <v>0</v>
      </c>
      <c r="K16" s="51">
        <f>GETPIVOTDATA("Of Weeks ",'Planned Outages FIPUG Rog 1'!$Q$32,"Unit ",$B16,"Year",K$5)</f>
        <v>0</v>
      </c>
      <c r="L16" s="45">
        <f>GETPIVOTDATA("Cost ",'Planned Outages FIPUG Rog 1'!$Q$11,"Unit ",$B16,"Year",K$5)</f>
        <v>0</v>
      </c>
      <c r="M16" s="51">
        <f>GETPIVOTDATA("Of Weeks ",'Planned Outages FIPUG Rog 1'!$Q$32,"Unit ",$B16,"Year",M$5)</f>
        <v>0</v>
      </c>
      <c r="N16" s="45">
        <f>GETPIVOTDATA("Cost ",'Planned Outages FIPUG Rog 1'!$Q$11,"Unit ",$B16,"Year",M$5)</f>
        <v>0</v>
      </c>
      <c r="O16" s="51"/>
      <c r="P16" s="45"/>
      <c r="R16" s="79"/>
    </row>
    <row r="17" spans="1:19" s="38" customFormat="1">
      <c r="A17" s="6">
        <v>9</v>
      </c>
      <c r="B17" s="4" t="str">
        <f>'Planned Outages FIPUG Rog 1'!Q21</f>
        <v>Gannon 4</v>
      </c>
      <c r="C17" s="54">
        <f>GETPIVOTDATA("Of Weeks ",'Planned Outages FIPUG Rog 1'!$Q$32,"Unit ",$B17,"Year",C$5)</f>
        <v>4.0999999999999996</v>
      </c>
      <c r="D17" s="45">
        <f>GETPIVOTDATA("Cost ",'Planned Outages FIPUG Rog 1'!$Q$11,"Unit ",$B17,"Year",C$5)</f>
        <v>583406</v>
      </c>
      <c r="E17" s="51">
        <f>GETPIVOTDATA("Of Weeks ",'Planned Outages FIPUG Rog 1'!$Q$32,"Unit ",$B17,"Year",E$5)</f>
        <v>0</v>
      </c>
      <c r="F17" s="45">
        <f>GETPIVOTDATA("Cost ",'Planned Outages FIPUG Rog 1'!$Q$11,"Unit ",$B17,"Year",E$5)</f>
        <v>0</v>
      </c>
      <c r="G17" s="51">
        <f>GETPIVOTDATA("Of Weeks ",'Planned Outages FIPUG Rog 1'!$Q$32,"Unit ",$B17,"Year",G$5)</f>
        <v>0</v>
      </c>
      <c r="H17" s="45">
        <f>GETPIVOTDATA("Cost ",'Planned Outages FIPUG Rog 1'!$Q$11,"Unit ",$B17,"Year",G$5)</f>
        <v>0</v>
      </c>
      <c r="I17" s="51">
        <f>GETPIVOTDATA("Of Weeks ",'Planned Outages FIPUG Rog 1'!$Q$32,"Unit ",$B17,"Year",I$5)</f>
        <v>0</v>
      </c>
      <c r="J17" s="45">
        <f>GETPIVOTDATA("Cost ",'Planned Outages FIPUG Rog 1'!$Q$11,"Unit ",$B17,"Year",I$5)</f>
        <v>0</v>
      </c>
      <c r="K17" s="51">
        <f>GETPIVOTDATA("Of Weeks ",'Planned Outages FIPUG Rog 1'!$Q$32,"Unit ",$B17,"Year",K$5)</f>
        <v>0</v>
      </c>
      <c r="L17" s="45">
        <f>GETPIVOTDATA("Cost ",'Planned Outages FIPUG Rog 1'!$Q$11,"Unit ",$B17,"Year",K$5)</f>
        <v>0</v>
      </c>
      <c r="M17" s="51">
        <f>GETPIVOTDATA("Of Weeks ",'Planned Outages FIPUG Rog 1'!$Q$32,"Unit ",$B17,"Year",M$5)</f>
        <v>0</v>
      </c>
      <c r="N17" s="45">
        <f>GETPIVOTDATA("Cost ",'Planned Outages FIPUG Rog 1'!$Q$11,"Unit ",$B17,"Year",M$5)</f>
        <v>0</v>
      </c>
      <c r="O17" s="51"/>
      <c r="P17" s="45"/>
      <c r="R17" s="79"/>
    </row>
    <row r="18" spans="1:19" s="38" customFormat="1">
      <c r="A18" s="6">
        <f t="shared" ref="A18:A19" si="9">A17+1</f>
        <v>10</v>
      </c>
      <c r="B18" t="s">
        <v>128</v>
      </c>
      <c r="C18" s="54">
        <f>GETPIVOTDATA("Of Weeks ",'Planned Outages FIPUG Rog 1'!$Q$32,"Unit ","Phillips 1","Year",C5)+GETPIVOTDATA("Of Weeks ",'Planned Outages FIPUG Rog 1'!$Q$32,"Unit ","Phillips 2","Year",C5)</f>
        <v>3.6</v>
      </c>
      <c r="D18" s="45">
        <f>GETPIVOTDATA("Cost ",'Planned Outages FIPUG Rog 1'!$Q$11,"Unit ","Phillips 1","Year",C5)+GETPIVOTDATA("Cost ",'Planned Outages FIPUG Rog 1'!$Q$11,"Unit ","Phillips 2","Year",C5)</f>
        <v>246000</v>
      </c>
      <c r="E18" s="54">
        <f>GETPIVOTDATA("Of Weeks ",'Planned Outages FIPUG Rog 1'!$Q$32,"Unit ","Phillips 1","Year",E5)+GETPIVOTDATA("Of Weeks ",'Planned Outages FIPUG Rog 1'!$Q$32,"Unit ","Phillips 2","Year",E5)</f>
        <v>2.9</v>
      </c>
      <c r="F18" s="45">
        <f>GETPIVOTDATA("Cost ",'Planned Outages FIPUG Rog 1'!$Q$11,"Unit ","Phillips 1","Year",E5)+GETPIVOTDATA("Cost ",'Planned Outages FIPUG Rog 1'!$Q$11,"Unit ","Phillips 2","Year",E5)</f>
        <v>279000</v>
      </c>
      <c r="G18" s="54">
        <f>GETPIVOTDATA("Of Weeks ",'Planned Outages FIPUG Rog 1'!$Q$32,"Unit ","Phillips 1","Year",G5)+GETPIVOTDATA("Of Weeks ",'Planned Outages FIPUG Rog 1'!$Q$32,"Unit ","Phillips 2","Year",G5)</f>
        <v>5.2</v>
      </c>
      <c r="H18" s="45">
        <f>GETPIVOTDATA("Cost ",'Planned Outages FIPUG Rog 1'!$Q$11,"Unit ","Phillips 1","Year",G5)+GETPIVOTDATA("Cost ",'Planned Outages FIPUG Rog 1'!$Q$11,"Unit ","Phillips 2","Year",G5)</f>
        <v>197000</v>
      </c>
      <c r="I18" s="54">
        <f>GETPIVOTDATA("Of Weeks ",'Planned Outages FIPUG Rog 1'!$Q$32,"Unit ","Phillips 1","Year",I5)+GETPIVOTDATA("Of Weeks ",'Planned Outages FIPUG Rog 1'!$Q$32,"Unit ","Phillips 2","Year",I5)</f>
        <v>1.9</v>
      </c>
      <c r="J18" s="45">
        <f>GETPIVOTDATA("Cost ",'Planned Outages FIPUG Rog 1'!$Q$11,"Unit ","Phillips 1","Year",I5)+GETPIVOTDATA("Cost ",'Planned Outages FIPUG Rog 1'!$Q$11,"Unit ","Phillips 2","Year",I5)</f>
        <v>289000</v>
      </c>
      <c r="K18" s="54">
        <f>GETPIVOTDATA("Of Weeks ",'Planned Outages FIPUG Rog 1'!$Q$32,"Unit ","Phillips 1","Year",K5)+GETPIVOTDATA("Of Weeks ",'Planned Outages FIPUG Rog 1'!$Q$32,"Unit ","Phillips 2","Year",K5)</f>
        <v>0.35</v>
      </c>
      <c r="L18" s="45">
        <f>GETPIVOTDATA("Cost ",'Planned Outages FIPUG Rog 1'!$Q$11,"Unit ","Phillips 1","Year",K5)+GETPIVOTDATA("Cost ",'Planned Outages FIPUG Rog 1'!$Q$11,"Unit ","Phillips 2","Year",K5)</f>
        <v>40000</v>
      </c>
      <c r="M18" s="54">
        <f>GETPIVOTDATA("Of Weeks ",'Planned Outages FIPUG Rog 1'!$Q$32,"Unit ","Phillips 1","Year",M5)+GETPIVOTDATA("Of Weeks ",'Planned Outages FIPUG Rog 1'!$Q$32,"Unit ","Phillips 2","Year",M5)</f>
        <v>0.6</v>
      </c>
      <c r="N18" s="45">
        <f>GETPIVOTDATA("Cost ",'Planned Outages FIPUG Rog 1'!$Q$11,"Unit ","Phillips 1","Year",M5)+GETPIVOTDATA("Cost ",'Planned Outages FIPUG Rog 1'!$Q$11,"Unit ","Phillips 2","Year",M5)</f>
        <v>90</v>
      </c>
      <c r="O18" s="51">
        <f>'Planned Outages FIPUG Rog 1'!Z22</f>
        <v>2</v>
      </c>
      <c r="P18" s="45">
        <f>'Planned Outages FIPUG Rog 1'!AA22</f>
        <v>361000</v>
      </c>
      <c r="Q18" s="38">
        <f>'Projected Planned FIPUG Rog 2'!E16</f>
        <v>5</v>
      </c>
      <c r="R18" s="79">
        <f>'Projected Planned FIPUG Rog 2'!F16</f>
        <v>225000</v>
      </c>
    </row>
    <row r="19" spans="1:19" s="38" customFormat="1">
      <c r="A19" s="6">
        <f t="shared" si="9"/>
        <v>11</v>
      </c>
      <c r="B19" s="4" t="str">
        <f>'Planned Outages FIPUG Rog 1'!Q24</f>
        <v>Polk 1</v>
      </c>
      <c r="C19" s="55">
        <f>GETPIVOTDATA("Of Weeks ",'Planned Outages FIPUG Rog 1'!$Q$32,"Unit ",$B19,"Year",C$5)</f>
        <v>6</v>
      </c>
      <c r="D19" s="46">
        <f>GETPIVOTDATA("Cost ",'Planned Outages FIPUG Rog 1'!$Q$11,"Unit ",$B19,"Year",C$5)</f>
        <v>4050000</v>
      </c>
      <c r="E19" s="52">
        <f>GETPIVOTDATA("Of Weeks ",'Planned Outages FIPUG Rog 1'!$Q$32,"Unit ",$B19,"Year",E$5)</f>
        <v>1.9</v>
      </c>
      <c r="F19" s="46">
        <f>GETPIVOTDATA("Cost ",'Planned Outages FIPUG Rog 1'!$Q$11,"Unit ",$B19,"Year",E$5)</f>
        <v>1126000</v>
      </c>
      <c r="G19" s="52">
        <f>GETPIVOTDATA("Of Weeks ",'Planned Outages FIPUG Rog 1'!$Q$32,"Unit ",$B19,"Year",G$5)</f>
        <v>15.43</v>
      </c>
      <c r="H19" s="46">
        <f>GETPIVOTDATA("Cost ",'Planned Outages FIPUG Rog 1'!$Q$11,"Unit ",$B19,"Year",G$5)</f>
        <v>3637000</v>
      </c>
      <c r="I19" s="52">
        <f>GETPIVOTDATA("Of Weeks ",'Planned Outages FIPUG Rog 1'!$Q$32,"Unit ",$B19,"Year",I$5)</f>
        <v>6.66</v>
      </c>
      <c r="J19" s="46">
        <f>GETPIVOTDATA("Cost ",'Planned Outages FIPUG Rog 1'!$Q$11,"Unit ",$B19,"Year",I$5)</f>
        <v>4557000</v>
      </c>
      <c r="K19" s="52">
        <f>GETPIVOTDATA("Of Weeks ",'Planned Outages FIPUG Rog 1'!$Q$32,"Unit ",$B19,"Year",K$5)</f>
        <v>2.13</v>
      </c>
      <c r="L19" s="46">
        <f>GETPIVOTDATA("Cost ",'Planned Outages FIPUG Rog 1'!$Q$11,"Unit ",$B19,"Year",K$5)</f>
        <v>1690000</v>
      </c>
      <c r="M19" s="52">
        <f>GETPIVOTDATA("Of Weeks ",'Planned Outages FIPUG Rog 1'!$Q$32,"Unit ",$B19,"Year",M$5)</f>
        <v>1.59</v>
      </c>
      <c r="N19" s="46">
        <f>GETPIVOTDATA("Cost ",'Planned Outages FIPUG Rog 1'!$Q$11,"Unit ",$B19,"Year",M$5)</f>
        <v>3411</v>
      </c>
      <c r="O19" s="52">
        <f>'Planned Outages FIPUG Rog 1'!Z24</f>
        <v>4</v>
      </c>
      <c r="P19" s="46">
        <f>'Planned Outages FIPUG Rog 1'!AA24</f>
        <v>3474000</v>
      </c>
      <c r="Q19" s="77">
        <f>'Projected Planned FIPUG Rog 2'!E18</f>
        <v>5</v>
      </c>
      <c r="R19" s="80">
        <f>'Projected Planned FIPUG Rog 2'!F18</f>
        <v>4521000</v>
      </c>
    </row>
    <row r="20" spans="1:19">
      <c r="B20" s="4"/>
      <c r="C20" s="56"/>
      <c r="D20" s="44"/>
      <c r="E20" s="57"/>
      <c r="F20" s="44"/>
      <c r="G20" s="57"/>
      <c r="H20" s="44"/>
      <c r="I20" s="57"/>
      <c r="J20" s="44"/>
      <c r="K20" s="57"/>
      <c r="L20" s="44"/>
      <c r="M20" s="57"/>
      <c r="N20" s="44"/>
      <c r="O20" s="53"/>
      <c r="P20" s="44"/>
    </row>
    <row r="21" spans="1:19">
      <c r="B21" t="s">
        <v>125</v>
      </c>
      <c r="C21" s="56">
        <f t="shared" ref="C21:R21" si="10">SUM(C9:C19)</f>
        <v>24</v>
      </c>
      <c r="D21" s="47">
        <f t="shared" si="10"/>
        <v>8405780</v>
      </c>
      <c r="E21" s="53">
        <f t="shared" si="10"/>
        <v>20.9</v>
      </c>
      <c r="F21" s="47">
        <f t="shared" si="10"/>
        <v>5104710</v>
      </c>
      <c r="G21" s="53">
        <f t="shared" si="10"/>
        <v>44.47</v>
      </c>
      <c r="H21" s="47">
        <f t="shared" si="10"/>
        <v>11619564</v>
      </c>
      <c r="I21" s="53">
        <f t="shared" si="10"/>
        <v>33.400000000000006</v>
      </c>
      <c r="J21" s="47">
        <f t="shared" si="10"/>
        <v>14855371</v>
      </c>
      <c r="K21" s="53">
        <f t="shared" si="10"/>
        <v>27.54</v>
      </c>
      <c r="L21" s="47">
        <f t="shared" si="10"/>
        <v>11401366</v>
      </c>
      <c r="M21" s="53">
        <f>SUM(M9:M19)</f>
        <v>10.27</v>
      </c>
      <c r="N21" s="47">
        <f>SUM(N9:N19)</f>
        <v>4190501</v>
      </c>
      <c r="O21" s="53">
        <f t="shared" si="10"/>
        <v>29.9</v>
      </c>
      <c r="P21" s="47">
        <f t="shared" si="10"/>
        <v>13705000</v>
      </c>
      <c r="Q21" s="53">
        <f t="shared" si="10"/>
        <v>44</v>
      </c>
      <c r="R21" s="47">
        <f t="shared" si="10"/>
        <v>20204000</v>
      </c>
    </row>
    <row r="22" spans="1:19">
      <c r="B22" s="4"/>
      <c r="K22" s="57"/>
    </row>
    <row r="23" spans="1:19">
      <c r="B23" t="s">
        <v>162</v>
      </c>
      <c r="D23" s="78">
        <f>D21/C21</f>
        <v>350240.83333333331</v>
      </c>
      <c r="F23" s="78">
        <f>F21/E21</f>
        <v>244244.49760765553</v>
      </c>
      <c r="H23" s="78">
        <f>H21/G21</f>
        <v>261289.94827973915</v>
      </c>
      <c r="J23" s="78">
        <f>J21/I21</f>
        <v>444771.58682634722</v>
      </c>
      <c r="L23" s="78">
        <f>L21/K21</f>
        <v>413992.95570079883</v>
      </c>
      <c r="N23" s="78">
        <f>N21/M21</f>
        <v>408033.2035053554</v>
      </c>
      <c r="O23" s="82"/>
      <c r="P23" s="78">
        <f>P21/O21</f>
        <v>458361.20401337795</v>
      </c>
      <c r="R23" s="78">
        <f>R21/Q21</f>
        <v>459181.81818181818</v>
      </c>
      <c r="S23" s="39"/>
    </row>
    <row r="24" spans="1:19">
      <c r="B24" s="4"/>
      <c r="O24" s="82"/>
      <c r="P24" s="82"/>
    </row>
    <row r="25" spans="1:19">
      <c r="B25" s="39" t="s">
        <v>129</v>
      </c>
      <c r="O25" s="82"/>
      <c r="P25" s="82"/>
    </row>
    <row r="26" spans="1:19" ht="13.5" thickBot="1">
      <c r="B26" s="7"/>
      <c r="C26" s="7"/>
      <c r="D26" s="7"/>
      <c r="E26" s="8"/>
    </row>
    <row r="27" spans="1:19">
      <c r="B27" s="9" t="s">
        <v>155</v>
      </c>
      <c r="C27" s="4"/>
      <c r="D27" s="4"/>
    </row>
    <row r="28" spans="1:19" ht="15.75">
      <c r="B28" s="9" t="s">
        <v>156</v>
      </c>
      <c r="D28" s="10"/>
      <c r="E28" s="10"/>
    </row>
    <row r="29" spans="1:19" ht="15.75">
      <c r="D29" s="10"/>
      <c r="E29" s="10"/>
    </row>
    <row r="30" spans="1:19" ht="15.75">
      <c r="D30" s="10"/>
      <c r="E30" s="10"/>
    </row>
    <row r="31" spans="1:19" ht="15.75">
      <c r="D31" s="10"/>
      <c r="E31" s="10"/>
    </row>
    <row r="32" spans="1:19" ht="15.75">
      <c r="D32" s="10"/>
      <c r="E32" s="10"/>
    </row>
    <row r="33" spans="4:5" ht="15.75">
      <c r="D33" s="10"/>
      <c r="E33" s="10"/>
    </row>
    <row r="34" spans="4:5" ht="15.75">
      <c r="D34" s="10"/>
      <c r="E34" s="10"/>
    </row>
    <row r="35" spans="4:5" ht="15.75">
      <c r="D35" s="10"/>
      <c r="E35" s="10"/>
    </row>
    <row r="36" spans="4:5" ht="15.75">
      <c r="D36" s="10"/>
      <c r="E36" s="10"/>
    </row>
  </sheetData>
  <mergeCells count="12">
    <mergeCell ref="C5:D5"/>
    <mergeCell ref="E5:F5"/>
    <mergeCell ref="G5:H5"/>
    <mergeCell ref="C4:L4"/>
    <mergeCell ref="A1:R1"/>
    <mergeCell ref="A2:R2"/>
    <mergeCell ref="Q4:R4"/>
    <mergeCell ref="Q5:R5"/>
    <mergeCell ref="I5:J5"/>
    <mergeCell ref="K5:L5"/>
    <mergeCell ref="O5:P5"/>
    <mergeCell ref="O4:P4"/>
  </mergeCells>
  <pageMargins left="0.7" right="0.7" top="0.75" bottom="0.75" header="0.3" footer="0.3"/>
  <pageSetup scale="57" orientation="landscape" r:id="rId1"/>
  <headerFooter>
    <oddFooter>&amp;L&amp;D&amp;RFile: &amp;F
Tab: &amp;A
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9"/>
  <sheetViews>
    <sheetView workbookViewId="0">
      <pane xSplit="2" ySplit="9" topLeftCell="C46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.75"/>
  <cols>
    <col min="1" max="1" width="14.5703125" style="11" bestFit="1" customWidth="1"/>
    <col min="2" max="2" width="8.140625" style="11" customWidth="1"/>
    <col min="3" max="3" width="12.85546875" style="142" customWidth="1"/>
    <col min="4" max="4" width="11.5703125" style="142" customWidth="1"/>
    <col min="5" max="5" width="11.140625" style="11" customWidth="1"/>
    <col min="6" max="6" width="14.140625" style="11" customWidth="1"/>
    <col min="7" max="7" width="9.85546875" style="11" bestFit="1" customWidth="1"/>
    <col min="8" max="8" width="52" style="11" customWidth="1"/>
    <col min="9" max="9" width="11.5703125" style="11" customWidth="1"/>
    <col min="10" max="10" width="13.7109375" style="11" customWidth="1"/>
    <col min="11" max="11" width="11.85546875" style="35" customWidth="1"/>
    <col min="12" max="12" width="13.7109375" style="36" bestFit="1" customWidth="1"/>
    <col min="13" max="13" width="10.42578125" style="16" bestFit="1" customWidth="1"/>
    <col min="14" max="14" width="66.7109375" style="142" bestFit="1" customWidth="1"/>
    <col min="15" max="15" width="14.140625" style="142" customWidth="1"/>
    <col min="16" max="16" width="1.42578125" style="11" customWidth="1"/>
    <col min="17" max="17" width="15.85546875" style="11" customWidth="1"/>
    <col min="18" max="18" width="17" style="11" customWidth="1"/>
    <col min="19" max="19" width="10.140625" style="11" bestFit="1" customWidth="1"/>
    <col min="20" max="22" width="11.140625" style="11" bestFit="1" customWidth="1"/>
    <col min="23" max="23" width="10.140625" style="11" bestFit="1" customWidth="1"/>
    <col min="24" max="24" width="11.7109375" style="11" customWidth="1"/>
    <col min="25" max="25" width="4.42578125" style="11" customWidth="1"/>
    <col min="26" max="28" width="17" style="11" bestFit="1" customWidth="1"/>
    <col min="29" max="29" width="11.7109375" style="11" bestFit="1" customWidth="1"/>
    <col min="30" max="16384" width="9.140625" style="11"/>
  </cols>
  <sheetData>
    <row r="1" spans="1:29">
      <c r="A1" s="9" t="s">
        <v>160</v>
      </c>
      <c r="Q1" s="9" t="s">
        <v>160</v>
      </c>
    </row>
    <row r="3" spans="1:29">
      <c r="A3" s="9" t="s">
        <v>16</v>
      </c>
      <c r="B3" s="34" t="s">
        <v>17</v>
      </c>
      <c r="Q3" s="9" t="s">
        <v>16</v>
      </c>
      <c r="R3" s="34" t="s">
        <v>17</v>
      </c>
    </row>
    <row r="4" spans="1:29">
      <c r="A4" s="9"/>
      <c r="B4" s="34" t="s">
        <v>18</v>
      </c>
      <c r="Q4" s="9"/>
      <c r="R4" s="34" t="s">
        <v>18</v>
      </c>
    </row>
    <row r="5" spans="1:29">
      <c r="A5" s="25"/>
      <c r="B5" s="25"/>
    </row>
    <row r="6" spans="1:29" ht="13.5" thickBot="1">
      <c r="A6" s="19"/>
      <c r="B6" s="19"/>
      <c r="C6" s="19"/>
      <c r="D6" s="19"/>
      <c r="E6" s="19"/>
      <c r="F6" s="19"/>
      <c r="G6" s="19"/>
      <c r="H6" s="19"/>
    </row>
    <row r="7" spans="1:29" ht="13.5" thickBot="1">
      <c r="A7" s="19"/>
      <c r="B7" s="19"/>
      <c r="C7" s="176" t="s">
        <v>19</v>
      </c>
      <c r="D7" s="177"/>
      <c r="E7" s="177"/>
      <c r="F7" s="177"/>
      <c r="G7" s="178"/>
      <c r="H7" s="13"/>
      <c r="I7" s="179" t="s">
        <v>20</v>
      </c>
      <c r="J7" s="180"/>
      <c r="K7" s="180"/>
      <c r="L7" s="180"/>
      <c r="M7" s="180"/>
      <c r="N7" s="181"/>
      <c r="O7" s="189"/>
    </row>
    <row r="8" spans="1:29">
      <c r="A8" s="33"/>
      <c r="B8" s="21"/>
      <c r="C8" s="14" t="s">
        <v>1</v>
      </c>
      <c r="D8" s="15" t="s">
        <v>2</v>
      </c>
      <c r="E8" s="15" t="s">
        <v>0</v>
      </c>
      <c r="F8" s="15"/>
      <c r="G8" s="15"/>
      <c r="H8" s="22" t="s">
        <v>21</v>
      </c>
      <c r="I8" s="22" t="s">
        <v>1</v>
      </c>
      <c r="J8" s="22" t="s">
        <v>2</v>
      </c>
      <c r="K8" s="22" t="s">
        <v>0</v>
      </c>
      <c r="L8" s="140" t="s">
        <v>20</v>
      </c>
      <c r="M8" s="23" t="s">
        <v>20</v>
      </c>
      <c r="N8" s="81" t="s">
        <v>22</v>
      </c>
      <c r="O8" s="189"/>
    </row>
    <row r="9" spans="1:29" ht="13.5" thickBot="1">
      <c r="A9" s="24" t="s">
        <v>4</v>
      </c>
      <c r="B9" s="26" t="s">
        <v>8</v>
      </c>
      <c r="C9" s="24" t="s">
        <v>112</v>
      </c>
      <c r="D9" s="12" t="s">
        <v>112</v>
      </c>
      <c r="E9" s="12" t="s">
        <v>3</v>
      </c>
      <c r="F9" s="12" t="s">
        <v>113</v>
      </c>
      <c r="G9" s="12" t="s">
        <v>114</v>
      </c>
      <c r="H9" s="12" t="s">
        <v>24</v>
      </c>
      <c r="I9" s="12" t="s">
        <v>6</v>
      </c>
      <c r="J9" s="12" t="s">
        <v>6</v>
      </c>
      <c r="K9" s="12" t="s">
        <v>23</v>
      </c>
      <c r="L9" s="141" t="s">
        <v>7</v>
      </c>
      <c r="M9" s="17" t="s">
        <v>108</v>
      </c>
      <c r="N9" s="12" t="s">
        <v>25</v>
      </c>
      <c r="O9" s="189"/>
    </row>
    <row r="10" spans="1:29" ht="63.75">
      <c r="A10" s="83" t="s">
        <v>81</v>
      </c>
      <c r="B10" s="30">
        <v>2007</v>
      </c>
      <c r="C10" s="84">
        <v>39114</v>
      </c>
      <c r="D10" s="84">
        <v>39200</v>
      </c>
      <c r="E10" s="85">
        <v>12.4</v>
      </c>
      <c r="F10" s="86">
        <v>5263000</v>
      </c>
      <c r="G10" s="87"/>
      <c r="H10" s="88" t="s">
        <v>103</v>
      </c>
      <c r="I10" s="84">
        <v>39113</v>
      </c>
      <c r="J10" s="84">
        <v>39203</v>
      </c>
      <c r="K10" s="89">
        <v>12.79</v>
      </c>
      <c r="L10" s="86">
        <v>6187490</v>
      </c>
      <c r="M10" s="90"/>
      <c r="N10" s="92" t="s">
        <v>74</v>
      </c>
      <c r="O10" s="92"/>
      <c r="P10" s="28"/>
      <c r="Q10" s="9" t="s">
        <v>181</v>
      </c>
    </row>
    <row r="11" spans="1:29">
      <c r="A11" s="83" t="s">
        <v>82</v>
      </c>
      <c r="B11" s="30">
        <v>2006</v>
      </c>
      <c r="C11" s="84">
        <v>38823</v>
      </c>
      <c r="D11" s="84">
        <v>38850</v>
      </c>
      <c r="E11" s="85">
        <v>4</v>
      </c>
      <c r="F11" s="86">
        <v>3200000</v>
      </c>
      <c r="G11" s="87"/>
      <c r="H11" s="30" t="s">
        <v>62</v>
      </c>
      <c r="I11" s="84">
        <v>38820</v>
      </c>
      <c r="J11" s="91">
        <v>38863</v>
      </c>
      <c r="K11" s="89">
        <v>6.16</v>
      </c>
      <c r="L11" s="86">
        <v>4368000</v>
      </c>
      <c r="M11" s="87" t="s">
        <v>76</v>
      </c>
      <c r="N11" s="92" t="s">
        <v>63</v>
      </c>
      <c r="O11" s="92"/>
      <c r="P11" s="28"/>
      <c r="Q11" s="48" t="s">
        <v>111</v>
      </c>
      <c r="R11" s="48" t="s">
        <v>127</v>
      </c>
      <c r="S11"/>
      <c r="T11"/>
      <c r="U11"/>
      <c r="V11"/>
      <c r="W11"/>
      <c r="X11"/>
      <c r="Y11"/>
      <c r="Z11" s="182" t="s">
        <v>157</v>
      </c>
      <c r="AA11" s="182"/>
      <c r="AB11"/>
      <c r="AC11"/>
    </row>
    <row r="12" spans="1:29">
      <c r="A12" s="83" t="s">
        <v>82</v>
      </c>
      <c r="B12" s="30">
        <v>2003</v>
      </c>
      <c r="C12" s="84">
        <v>37688</v>
      </c>
      <c r="D12" s="84">
        <v>37729</v>
      </c>
      <c r="E12" s="85">
        <v>6</v>
      </c>
      <c r="F12" s="93">
        <v>4338000</v>
      </c>
      <c r="G12" s="90"/>
      <c r="H12" s="30" t="s">
        <v>35</v>
      </c>
      <c r="I12" s="84">
        <v>37688</v>
      </c>
      <c r="J12" s="84">
        <v>37730</v>
      </c>
      <c r="K12" s="94">
        <v>6</v>
      </c>
      <c r="L12" s="95">
        <v>4050000</v>
      </c>
      <c r="M12" s="96"/>
      <c r="N12" s="92"/>
      <c r="O12" s="92"/>
      <c r="P12" s="28"/>
      <c r="Q12" s="48" t="s">
        <v>126</v>
      </c>
      <c r="R12">
        <v>2003</v>
      </c>
      <c r="S12">
        <v>2004</v>
      </c>
      <c r="T12">
        <v>2005</v>
      </c>
      <c r="U12">
        <v>2006</v>
      </c>
      <c r="V12">
        <v>2007</v>
      </c>
      <c r="W12">
        <v>2008</v>
      </c>
      <c r="X12" t="s">
        <v>10</v>
      </c>
      <c r="Y12"/>
      <c r="Z12" s="130" t="s">
        <v>158</v>
      </c>
      <c r="AA12" s="129" t="s">
        <v>124</v>
      </c>
      <c r="AB12"/>
      <c r="AC12"/>
    </row>
    <row r="13" spans="1:29" ht="13.5" customHeight="1">
      <c r="A13" s="30" t="s">
        <v>12</v>
      </c>
      <c r="B13" s="30">
        <v>2006</v>
      </c>
      <c r="C13" s="84">
        <v>38976</v>
      </c>
      <c r="D13" s="84">
        <v>39031</v>
      </c>
      <c r="E13" s="85">
        <v>8</v>
      </c>
      <c r="F13" s="86">
        <v>2750000</v>
      </c>
      <c r="G13" s="87"/>
      <c r="H13" s="30" t="s">
        <v>58</v>
      </c>
      <c r="I13" s="84">
        <v>38997</v>
      </c>
      <c r="J13" s="91">
        <v>39064</v>
      </c>
      <c r="K13" s="89">
        <v>9.65</v>
      </c>
      <c r="L13" s="86">
        <v>4016826</v>
      </c>
      <c r="M13" s="87"/>
      <c r="N13" s="92" t="s">
        <v>59</v>
      </c>
      <c r="O13" s="92"/>
      <c r="P13" s="28"/>
      <c r="Q13" s="49" t="s">
        <v>9</v>
      </c>
      <c r="R13" s="27">
        <v>3272</v>
      </c>
      <c r="S13" s="27">
        <v>448981</v>
      </c>
      <c r="T13" s="27">
        <v>427682</v>
      </c>
      <c r="U13" s="27">
        <v>537842</v>
      </c>
      <c r="V13" s="27">
        <v>2045565</v>
      </c>
      <c r="W13" s="27">
        <v>236000</v>
      </c>
      <c r="X13" s="27">
        <v>3699342</v>
      </c>
      <c r="Z13" s="126">
        <f>E45+E124</f>
        <v>2</v>
      </c>
      <c r="AA13" s="125">
        <f>F45+F124</f>
        <v>360000</v>
      </c>
    </row>
    <row r="14" spans="1:29">
      <c r="A14" s="83" t="s">
        <v>11</v>
      </c>
      <c r="B14" s="30">
        <v>2008</v>
      </c>
      <c r="C14" s="97">
        <v>39522</v>
      </c>
      <c r="D14" s="97">
        <v>39570</v>
      </c>
      <c r="E14" s="98">
        <v>7</v>
      </c>
      <c r="F14" s="99">
        <v>3280000</v>
      </c>
      <c r="G14" s="100"/>
      <c r="H14" s="28" t="s">
        <v>84</v>
      </c>
      <c r="I14" s="101">
        <v>39490</v>
      </c>
      <c r="J14" s="101">
        <v>39538</v>
      </c>
      <c r="K14" s="102">
        <v>6.99</v>
      </c>
      <c r="L14" s="99">
        <v>3951000</v>
      </c>
      <c r="M14" s="100"/>
      <c r="N14" s="120" t="s">
        <v>85</v>
      </c>
      <c r="O14" s="120"/>
      <c r="P14" s="28"/>
      <c r="Q14" s="49" t="s">
        <v>11</v>
      </c>
      <c r="R14" s="27"/>
      <c r="S14" s="27">
        <v>223862</v>
      </c>
      <c r="T14" s="27">
        <v>208578</v>
      </c>
      <c r="U14" s="27"/>
      <c r="V14" s="27"/>
      <c r="W14" s="27">
        <v>3951000</v>
      </c>
      <c r="X14" s="27">
        <v>4383440</v>
      </c>
      <c r="Z14" s="126">
        <f>E14+E125</f>
        <v>8</v>
      </c>
      <c r="AA14" s="125">
        <f>F14+F125</f>
        <v>3460000</v>
      </c>
    </row>
    <row r="15" spans="1:29" ht="25.5">
      <c r="A15" s="83" t="s">
        <v>78</v>
      </c>
      <c r="B15" s="30">
        <v>2005</v>
      </c>
      <c r="C15" s="84">
        <v>38640</v>
      </c>
      <c r="D15" s="92" t="s">
        <v>55</v>
      </c>
      <c r="E15" s="85">
        <v>2</v>
      </c>
      <c r="F15" s="86">
        <v>387000</v>
      </c>
      <c r="G15" s="87"/>
      <c r="H15" s="30" t="s">
        <v>54</v>
      </c>
      <c r="I15" s="84">
        <v>38625</v>
      </c>
      <c r="J15" s="84">
        <v>38684</v>
      </c>
      <c r="K15" s="89">
        <v>8.33</v>
      </c>
      <c r="L15" s="86">
        <v>3407331</v>
      </c>
      <c r="M15" s="87"/>
      <c r="N15" s="92" t="s">
        <v>106</v>
      </c>
      <c r="O15" s="92"/>
      <c r="P15" s="28"/>
      <c r="Q15" s="49" t="s">
        <v>107</v>
      </c>
      <c r="R15" s="27"/>
      <c r="S15" s="27"/>
      <c r="T15" s="27"/>
      <c r="U15" s="27">
        <v>1355994</v>
      </c>
      <c r="V15" s="27">
        <v>239174</v>
      </c>
      <c r="W15" s="27"/>
      <c r="X15" s="27">
        <v>1595168</v>
      </c>
      <c r="Z15" s="126"/>
    </row>
    <row r="16" spans="1:29" ht="25.5">
      <c r="A16" s="83" t="s">
        <v>81</v>
      </c>
      <c r="B16" s="30">
        <v>2003</v>
      </c>
      <c r="C16" s="84">
        <v>37912</v>
      </c>
      <c r="D16" s="84">
        <v>37946</v>
      </c>
      <c r="E16" s="85">
        <v>5</v>
      </c>
      <c r="F16" s="103"/>
      <c r="G16" s="92" t="s">
        <v>109</v>
      </c>
      <c r="H16" s="30" t="s">
        <v>27</v>
      </c>
      <c r="I16" s="84">
        <v>37926</v>
      </c>
      <c r="J16" s="84">
        <v>37964</v>
      </c>
      <c r="K16" s="94">
        <v>5.5</v>
      </c>
      <c r="L16" s="95">
        <v>2945746</v>
      </c>
      <c r="M16" s="96"/>
      <c r="N16" s="92" t="s">
        <v>33</v>
      </c>
      <c r="O16" s="92"/>
      <c r="P16" s="28"/>
      <c r="Q16" s="49" t="s">
        <v>12</v>
      </c>
      <c r="R16" s="27"/>
      <c r="S16" s="27">
        <v>881993</v>
      </c>
      <c r="T16" s="27">
        <v>1520388</v>
      </c>
      <c r="U16" s="27">
        <v>4016826</v>
      </c>
      <c r="V16" s="27"/>
      <c r="W16" s="27"/>
      <c r="X16" s="27">
        <v>6419207</v>
      </c>
      <c r="Z16" s="126"/>
    </row>
    <row r="17" spans="1:27">
      <c r="A17" s="83" t="s">
        <v>81</v>
      </c>
      <c r="B17" s="30">
        <v>2006</v>
      </c>
      <c r="C17" s="84">
        <v>38796</v>
      </c>
      <c r="D17" s="84">
        <v>38816</v>
      </c>
      <c r="E17" s="85">
        <v>3</v>
      </c>
      <c r="F17" s="86">
        <v>750000</v>
      </c>
      <c r="G17" s="87"/>
      <c r="H17" s="30" t="s">
        <v>28</v>
      </c>
      <c r="I17" s="84">
        <v>38759</v>
      </c>
      <c r="J17" s="91">
        <v>38790</v>
      </c>
      <c r="K17" s="89">
        <v>4.46</v>
      </c>
      <c r="L17" s="86">
        <v>2323420</v>
      </c>
      <c r="M17" s="87"/>
      <c r="N17" s="92" t="s">
        <v>61</v>
      </c>
      <c r="O17" s="92"/>
      <c r="P17" s="28"/>
      <c r="Q17" s="49" t="s">
        <v>78</v>
      </c>
      <c r="R17" s="27"/>
      <c r="S17" s="27">
        <v>1053242</v>
      </c>
      <c r="T17" s="27">
        <v>3407331</v>
      </c>
      <c r="U17" s="27"/>
      <c r="V17" s="27">
        <v>219594</v>
      </c>
      <c r="W17" s="27"/>
      <c r="X17" s="27">
        <v>4680167</v>
      </c>
      <c r="Z17" s="126"/>
    </row>
    <row r="18" spans="1:27">
      <c r="A18" s="83" t="s">
        <v>82</v>
      </c>
      <c r="B18" s="30">
        <v>2005</v>
      </c>
      <c r="C18" s="104"/>
      <c r="D18" s="104"/>
      <c r="E18" s="105"/>
      <c r="F18" s="106"/>
      <c r="G18" s="107"/>
      <c r="H18" s="104"/>
      <c r="I18" s="104"/>
      <c r="J18" s="104"/>
      <c r="K18" s="108"/>
      <c r="L18" s="86">
        <v>2154000</v>
      </c>
      <c r="M18" s="87"/>
      <c r="N18" s="92" t="s">
        <v>51</v>
      </c>
      <c r="O18" s="92"/>
      <c r="P18" s="28"/>
      <c r="Q18" s="49" t="s">
        <v>80</v>
      </c>
      <c r="R18" s="27"/>
      <c r="S18" s="27">
        <v>1091632</v>
      </c>
      <c r="T18" s="27">
        <v>1014921</v>
      </c>
      <c r="U18" s="27">
        <v>1775289</v>
      </c>
      <c r="V18" s="27">
        <v>979543</v>
      </c>
      <c r="W18" s="27"/>
      <c r="X18" s="27">
        <v>4861385</v>
      </c>
      <c r="Z18" s="126">
        <f>E128</f>
        <v>13.9</v>
      </c>
      <c r="AA18" s="125">
        <f>F128</f>
        <v>6050000</v>
      </c>
    </row>
    <row r="19" spans="1:27">
      <c r="A19" s="30" t="s">
        <v>80</v>
      </c>
      <c r="B19" s="30">
        <v>2006</v>
      </c>
      <c r="C19" s="84">
        <v>38759</v>
      </c>
      <c r="D19" s="84">
        <v>38793</v>
      </c>
      <c r="E19" s="85">
        <v>5</v>
      </c>
      <c r="F19" s="86">
        <v>750000</v>
      </c>
      <c r="G19" s="87"/>
      <c r="H19" s="30" t="s">
        <v>58</v>
      </c>
      <c r="I19" s="84">
        <v>38808</v>
      </c>
      <c r="J19" s="91">
        <v>38837</v>
      </c>
      <c r="K19" s="89">
        <v>4.1399999999999997</v>
      </c>
      <c r="L19" s="86">
        <v>1775289</v>
      </c>
      <c r="M19" s="87"/>
      <c r="N19" s="92" t="s">
        <v>60</v>
      </c>
      <c r="O19" s="92"/>
      <c r="P19" s="28"/>
      <c r="Q19" s="49" t="s">
        <v>81</v>
      </c>
      <c r="R19" s="27">
        <v>2945746</v>
      </c>
      <c r="S19" s="27"/>
      <c r="T19" s="27">
        <v>1206664</v>
      </c>
      <c r="U19" s="27">
        <v>2323420</v>
      </c>
      <c r="V19" s="27">
        <v>6187490</v>
      </c>
      <c r="W19" s="27"/>
      <c r="X19" s="27">
        <v>12663320</v>
      </c>
      <c r="Z19" s="126"/>
    </row>
    <row r="20" spans="1:27" ht="38.25">
      <c r="A20" s="30" t="s">
        <v>9</v>
      </c>
      <c r="B20" s="30">
        <v>2007</v>
      </c>
      <c r="C20" s="84">
        <v>39368</v>
      </c>
      <c r="D20" s="84">
        <v>39395</v>
      </c>
      <c r="E20" s="85">
        <v>4</v>
      </c>
      <c r="F20" s="86">
        <v>762000</v>
      </c>
      <c r="G20" s="87"/>
      <c r="H20" s="30" t="s">
        <v>102</v>
      </c>
      <c r="I20" s="84">
        <v>39367</v>
      </c>
      <c r="J20" s="109">
        <v>39389</v>
      </c>
      <c r="K20" s="89">
        <v>3.04</v>
      </c>
      <c r="L20" s="86">
        <v>1724106</v>
      </c>
      <c r="M20" s="92" t="s">
        <v>76</v>
      </c>
      <c r="N20" s="92"/>
      <c r="O20" s="92"/>
      <c r="P20" s="28"/>
      <c r="Q20" s="49" t="s">
        <v>118</v>
      </c>
      <c r="R20" s="27">
        <v>577356</v>
      </c>
      <c r="S20" s="27"/>
      <c r="T20" s="27"/>
      <c r="U20" s="27"/>
      <c r="V20" s="27"/>
      <c r="W20" s="27"/>
      <c r="X20" s="27">
        <v>577356</v>
      </c>
      <c r="Z20" s="126"/>
    </row>
    <row r="21" spans="1:27">
      <c r="A21" s="83" t="s">
        <v>82</v>
      </c>
      <c r="B21" s="30">
        <v>2007</v>
      </c>
      <c r="C21" s="84">
        <v>39173</v>
      </c>
      <c r="D21" s="84">
        <v>39186</v>
      </c>
      <c r="E21" s="85">
        <v>2</v>
      </c>
      <c r="F21" s="86">
        <v>1619000</v>
      </c>
      <c r="G21" s="87"/>
      <c r="H21" s="30" t="s">
        <v>67</v>
      </c>
      <c r="I21" s="84">
        <v>39179</v>
      </c>
      <c r="J21" s="84">
        <v>39191</v>
      </c>
      <c r="K21" s="89">
        <v>1.75</v>
      </c>
      <c r="L21" s="86">
        <v>1532000</v>
      </c>
      <c r="M21" s="92" t="s">
        <v>76</v>
      </c>
      <c r="N21" s="92"/>
      <c r="O21" s="92"/>
      <c r="P21" s="28"/>
      <c r="Q21" s="49" t="s">
        <v>13</v>
      </c>
      <c r="R21" s="27">
        <v>583406</v>
      </c>
      <c r="S21" s="27"/>
      <c r="T21" s="27"/>
      <c r="U21" s="27"/>
      <c r="V21" s="27"/>
      <c r="W21" s="27"/>
      <c r="X21" s="27">
        <v>583406</v>
      </c>
      <c r="Z21" s="126"/>
    </row>
    <row r="22" spans="1:27">
      <c r="A22" s="30" t="s">
        <v>12</v>
      </c>
      <c r="B22" s="30">
        <v>2005</v>
      </c>
      <c r="C22" s="84">
        <v>38626</v>
      </c>
      <c r="D22" s="84">
        <v>38681</v>
      </c>
      <c r="E22" s="85">
        <v>8</v>
      </c>
      <c r="F22" s="86" t="s">
        <v>56</v>
      </c>
      <c r="G22" s="87"/>
      <c r="H22" s="30" t="s">
        <v>28</v>
      </c>
      <c r="I22" s="84">
        <v>38679</v>
      </c>
      <c r="J22" s="84">
        <v>38710</v>
      </c>
      <c r="K22" s="89">
        <v>4.49</v>
      </c>
      <c r="L22" s="86">
        <v>1520388</v>
      </c>
      <c r="M22" s="87"/>
      <c r="N22" s="92" t="s">
        <v>46</v>
      </c>
      <c r="O22" s="92"/>
      <c r="P22" s="28"/>
      <c r="Q22" s="49" t="s">
        <v>91</v>
      </c>
      <c r="R22" s="27">
        <v>246000</v>
      </c>
      <c r="S22" s="27">
        <v>279000</v>
      </c>
      <c r="T22" s="27">
        <v>197000</v>
      </c>
      <c r="U22" s="27">
        <v>289000</v>
      </c>
      <c r="V22" s="27"/>
      <c r="W22" s="27">
        <v>90</v>
      </c>
      <c r="X22" s="27">
        <v>1011090</v>
      </c>
      <c r="Z22" s="128">
        <f>E57</f>
        <v>2</v>
      </c>
      <c r="AA22" s="125">
        <f>F57</f>
        <v>361000</v>
      </c>
    </row>
    <row r="23" spans="1:27">
      <c r="A23" s="83" t="s">
        <v>81</v>
      </c>
      <c r="B23" s="30">
        <v>2005</v>
      </c>
      <c r="C23" s="84">
        <v>38410</v>
      </c>
      <c r="D23" s="84">
        <v>38423</v>
      </c>
      <c r="E23" s="85">
        <v>2</v>
      </c>
      <c r="F23" s="86">
        <v>386000</v>
      </c>
      <c r="G23" s="87"/>
      <c r="H23" s="30" t="s">
        <v>28</v>
      </c>
      <c r="I23" s="84">
        <v>38394</v>
      </c>
      <c r="J23" s="92" t="s">
        <v>48</v>
      </c>
      <c r="K23" s="89">
        <v>4.07</v>
      </c>
      <c r="L23" s="86">
        <v>1206664</v>
      </c>
      <c r="M23" s="87"/>
      <c r="N23" s="92" t="s">
        <v>47</v>
      </c>
      <c r="O23" s="92"/>
      <c r="P23" s="28"/>
      <c r="Q23" s="49" t="s">
        <v>92</v>
      </c>
      <c r="R23" s="27"/>
      <c r="S23" s="27"/>
      <c r="T23" s="27"/>
      <c r="U23" s="27"/>
      <c r="V23" s="27">
        <v>40000</v>
      </c>
      <c r="W23" s="27"/>
      <c r="X23" s="27">
        <v>40000</v>
      </c>
      <c r="Z23" s="127"/>
    </row>
    <row r="24" spans="1:27">
      <c r="A24" s="83" t="s">
        <v>82</v>
      </c>
      <c r="B24" s="30">
        <v>2004</v>
      </c>
      <c r="C24" s="84">
        <v>38078</v>
      </c>
      <c r="D24" s="84">
        <v>38087</v>
      </c>
      <c r="E24" s="85">
        <v>1.4</v>
      </c>
      <c r="F24" s="86">
        <v>1203000</v>
      </c>
      <c r="G24" s="87"/>
      <c r="H24" s="30" t="s">
        <v>44</v>
      </c>
      <c r="I24" s="84">
        <v>38038</v>
      </c>
      <c r="J24" s="84">
        <v>38051</v>
      </c>
      <c r="K24" s="89">
        <v>1.9</v>
      </c>
      <c r="L24" s="86">
        <v>1126000</v>
      </c>
      <c r="M24" s="90"/>
      <c r="N24" s="92"/>
      <c r="O24" s="92"/>
      <c r="P24" s="28"/>
      <c r="Q24" s="49" t="s">
        <v>82</v>
      </c>
      <c r="R24" s="27">
        <v>4050000</v>
      </c>
      <c r="S24" s="27">
        <v>1126000</v>
      </c>
      <c r="T24" s="27">
        <v>3637000</v>
      </c>
      <c r="U24" s="27">
        <v>4557000</v>
      </c>
      <c r="V24" s="27">
        <v>1690000</v>
      </c>
      <c r="W24" s="27">
        <v>3411</v>
      </c>
      <c r="X24" s="27">
        <v>15063411</v>
      </c>
      <c r="Z24" s="126">
        <f>E55</f>
        <v>4</v>
      </c>
      <c r="AA24" s="125">
        <f>F55</f>
        <v>3474000</v>
      </c>
    </row>
    <row r="25" spans="1:27">
      <c r="A25" s="30" t="s">
        <v>80</v>
      </c>
      <c r="B25" s="30">
        <v>2004</v>
      </c>
      <c r="C25" s="84">
        <v>38059</v>
      </c>
      <c r="D25" s="84">
        <v>38079</v>
      </c>
      <c r="E25" s="85">
        <v>3</v>
      </c>
      <c r="F25" s="86">
        <v>600970</v>
      </c>
      <c r="G25" s="87"/>
      <c r="H25" s="30" t="s">
        <v>28</v>
      </c>
      <c r="I25" s="84">
        <v>38303</v>
      </c>
      <c r="J25" s="84">
        <v>38332</v>
      </c>
      <c r="K25" s="89">
        <v>4.0999999999999996</v>
      </c>
      <c r="L25" s="86">
        <v>1091632</v>
      </c>
      <c r="M25" s="90"/>
      <c r="N25" s="92" t="s">
        <v>37</v>
      </c>
      <c r="O25" s="92"/>
      <c r="P25" s="28"/>
      <c r="Q25" s="49" t="s">
        <v>10</v>
      </c>
      <c r="R25" s="27">
        <v>8405780</v>
      </c>
      <c r="S25" s="27">
        <v>5104710</v>
      </c>
      <c r="T25" s="27">
        <v>11619564</v>
      </c>
      <c r="U25" s="27">
        <v>14855371</v>
      </c>
      <c r="V25" s="27">
        <v>11401366</v>
      </c>
      <c r="W25" s="27">
        <v>4190501</v>
      </c>
      <c r="X25" s="27">
        <v>55577292</v>
      </c>
      <c r="Z25" s="127"/>
    </row>
    <row r="26" spans="1:27">
      <c r="A26" s="83" t="s">
        <v>78</v>
      </c>
      <c r="B26" s="30">
        <v>2004</v>
      </c>
      <c r="C26" s="84">
        <v>38031</v>
      </c>
      <c r="D26" s="84">
        <v>38051</v>
      </c>
      <c r="E26" s="85">
        <v>3</v>
      </c>
      <c r="F26" s="86">
        <v>595906</v>
      </c>
      <c r="G26" s="87"/>
      <c r="H26" s="30" t="s">
        <v>28</v>
      </c>
      <c r="I26" s="84">
        <v>38266</v>
      </c>
      <c r="J26" s="84">
        <v>38293</v>
      </c>
      <c r="K26" s="89">
        <v>3.9</v>
      </c>
      <c r="L26" s="86">
        <v>1053242</v>
      </c>
      <c r="M26" s="90"/>
      <c r="N26" s="92" t="s">
        <v>37</v>
      </c>
      <c r="O26" s="92"/>
      <c r="P26" s="28"/>
      <c r="Q26" s="29"/>
      <c r="R26" s="29"/>
      <c r="S26" s="29"/>
      <c r="T26" s="31"/>
      <c r="U26" s="31"/>
      <c r="V26" s="31"/>
      <c r="W26" s="31"/>
      <c r="X26" s="31"/>
    </row>
    <row r="27" spans="1:27">
      <c r="A27" s="30" t="s">
        <v>107</v>
      </c>
      <c r="B27" s="30">
        <v>2006</v>
      </c>
      <c r="C27" s="84">
        <v>38787</v>
      </c>
      <c r="D27" s="84">
        <v>38807</v>
      </c>
      <c r="E27" s="85">
        <v>3</v>
      </c>
      <c r="F27" s="86">
        <v>845000</v>
      </c>
      <c r="G27" s="87"/>
      <c r="H27" s="30" t="s">
        <v>41</v>
      </c>
      <c r="I27" s="84">
        <v>38786</v>
      </c>
      <c r="J27" s="91">
        <v>38808</v>
      </c>
      <c r="K27" s="89">
        <v>3.07</v>
      </c>
      <c r="L27" s="86">
        <v>1020519</v>
      </c>
      <c r="M27" s="87" t="s">
        <v>76</v>
      </c>
      <c r="N27" s="92"/>
      <c r="O27" s="92"/>
      <c r="P27" s="28"/>
      <c r="Q27" s="29"/>
      <c r="R27" s="29"/>
      <c r="S27" s="29"/>
      <c r="T27" s="31"/>
      <c r="U27" s="31"/>
      <c r="V27" s="31"/>
      <c r="W27" s="31"/>
      <c r="X27" s="31"/>
    </row>
    <row r="28" spans="1:27">
      <c r="A28" s="30" t="s">
        <v>80</v>
      </c>
      <c r="B28" s="30">
        <v>2005</v>
      </c>
      <c r="C28" s="84">
        <v>38661</v>
      </c>
      <c r="D28" s="84">
        <v>38674</v>
      </c>
      <c r="E28" s="85">
        <v>2</v>
      </c>
      <c r="F28" s="86">
        <v>387000</v>
      </c>
      <c r="G28" s="87"/>
      <c r="H28" s="30" t="s">
        <v>28</v>
      </c>
      <c r="I28" s="84">
        <v>38443</v>
      </c>
      <c r="J28" s="84">
        <v>38468</v>
      </c>
      <c r="K28" s="89">
        <v>3.68</v>
      </c>
      <c r="L28" s="86">
        <v>1014921</v>
      </c>
      <c r="M28" s="87"/>
      <c r="N28" s="92" t="s">
        <v>47</v>
      </c>
      <c r="O28" s="92"/>
      <c r="P28" s="28"/>
      <c r="Q28" s="29"/>
      <c r="R28" s="29"/>
      <c r="S28" s="29"/>
      <c r="T28" s="31"/>
      <c r="U28" s="31"/>
      <c r="V28" s="31"/>
      <c r="W28" s="31"/>
      <c r="X28" s="31"/>
    </row>
    <row r="29" spans="1:27">
      <c r="A29" s="83" t="s">
        <v>82</v>
      </c>
      <c r="B29" s="30">
        <v>2005</v>
      </c>
      <c r="C29" s="84">
        <v>38451</v>
      </c>
      <c r="D29" s="84">
        <v>38458</v>
      </c>
      <c r="E29" s="85">
        <v>1.4</v>
      </c>
      <c r="F29" s="86">
        <v>885000</v>
      </c>
      <c r="G29" s="87"/>
      <c r="H29" s="30" t="s">
        <v>49</v>
      </c>
      <c r="I29" s="84">
        <v>38370</v>
      </c>
      <c r="J29" s="84">
        <v>38471</v>
      </c>
      <c r="K29" s="89">
        <v>14.35</v>
      </c>
      <c r="L29" s="86">
        <v>1000000</v>
      </c>
      <c r="M29" s="87"/>
      <c r="N29" s="92" t="s">
        <v>50</v>
      </c>
      <c r="O29" s="92"/>
      <c r="P29" s="28"/>
      <c r="Q29" s="29"/>
      <c r="R29" s="31"/>
      <c r="S29" s="31"/>
      <c r="T29" s="31"/>
      <c r="U29" s="31"/>
      <c r="V29" s="31"/>
      <c r="W29" s="31"/>
      <c r="X29" s="31"/>
    </row>
    <row r="30" spans="1:27" ht="76.5">
      <c r="A30" s="30" t="s">
        <v>80</v>
      </c>
      <c r="B30" s="30">
        <v>2007</v>
      </c>
      <c r="C30" s="84">
        <v>39417</v>
      </c>
      <c r="D30" s="84">
        <v>39446</v>
      </c>
      <c r="E30" s="85">
        <v>4.3</v>
      </c>
      <c r="F30" s="86">
        <v>0</v>
      </c>
      <c r="G30" s="87"/>
      <c r="H30" s="30" t="s">
        <v>105</v>
      </c>
      <c r="I30" s="84">
        <v>39404</v>
      </c>
      <c r="J30" s="84">
        <v>39447</v>
      </c>
      <c r="K30" s="89">
        <v>6.15</v>
      </c>
      <c r="L30" s="86">
        <v>979543</v>
      </c>
      <c r="M30" s="90"/>
      <c r="N30" s="92"/>
      <c r="O30" s="92"/>
      <c r="P30" s="28"/>
      <c r="Q30" s="135" t="s">
        <v>184</v>
      </c>
      <c r="R30" s="31"/>
      <c r="S30" s="31"/>
      <c r="T30" s="31"/>
      <c r="U30" s="31"/>
      <c r="V30" s="31"/>
      <c r="W30" s="31"/>
      <c r="X30" s="31"/>
    </row>
    <row r="31" spans="1:27">
      <c r="A31" s="30" t="s">
        <v>12</v>
      </c>
      <c r="B31" s="30">
        <v>2004</v>
      </c>
      <c r="C31" s="84">
        <v>38304</v>
      </c>
      <c r="D31" s="92" t="s">
        <v>36</v>
      </c>
      <c r="E31" s="85">
        <v>3</v>
      </c>
      <c r="F31" s="86">
        <v>1063338</v>
      </c>
      <c r="G31" s="87"/>
      <c r="H31" s="30" t="s">
        <v>28</v>
      </c>
      <c r="I31" s="84">
        <v>38018</v>
      </c>
      <c r="J31" s="84">
        <v>38045</v>
      </c>
      <c r="K31" s="89">
        <v>3.9</v>
      </c>
      <c r="L31" s="86">
        <v>881993</v>
      </c>
      <c r="M31" s="90"/>
      <c r="N31" s="92"/>
      <c r="O31" s="92"/>
      <c r="Q31"/>
      <c r="R31"/>
      <c r="S31"/>
      <c r="T31"/>
      <c r="U31"/>
      <c r="V31"/>
      <c r="W31"/>
      <c r="X31"/>
    </row>
    <row r="32" spans="1:27">
      <c r="A32" s="30" t="s">
        <v>13</v>
      </c>
      <c r="B32" s="30">
        <v>2003</v>
      </c>
      <c r="C32" s="84">
        <v>37709</v>
      </c>
      <c r="D32" s="84">
        <v>37736</v>
      </c>
      <c r="E32" s="85">
        <v>4</v>
      </c>
      <c r="F32" s="93">
        <v>500000</v>
      </c>
      <c r="G32" s="90"/>
      <c r="H32" s="30" t="s">
        <v>28</v>
      </c>
      <c r="I32" s="84">
        <v>37660</v>
      </c>
      <c r="J32" s="84">
        <v>37688</v>
      </c>
      <c r="K32" s="94">
        <v>4.0999999999999996</v>
      </c>
      <c r="L32" s="95">
        <v>583406</v>
      </c>
      <c r="M32" s="96"/>
      <c r="N32" s="92"/>
      <c r="O32" s="92"/>
      <c r="Q32" s="48" t="s">
        <v>121</v>
      </c>
      <c r="R32" s="48" t="s">
        <v>127</v>
      </c>
      <c r="S32"/>
      <c r="T32"/>
      <c r="U32"/>
      <c r="V32"/>
      <c r="W32"/>
      <c r="X32"/>
    </row>
    <row r="33" spans="1:24">
      <c r="A33" s="30" t="s">
        <v>118</v>
      </c>
      <c r="B33" s="30">
        <v>2003</v>
      </c>
      <c r="C33" s="84">
        <v>37737</v>
      </c>
      <c r="D33" s="84">
        <v>37764</v>
      </c>
      <c r="E33" s="85">
        <v>4</v>
      </c>
      <c r="F33" s="93">
        <v>500000</v>
      </c>
      <c r="G33" s="90"/>
      <c r="H33" s="30" t="s">
        <v>28</v>
      </c>
      <c r="I33" s="84">
        <v>37722</v>
      </c>
      <c r="J33" s="84">
        <v>37749</v>
      </c>
      <c r="K33" s="94">
        <v>3.8</v>
      </c>
      <c r="L33" s="95">
        <v>577356</v>
      </c>
      <c r="M33" s="96"/>
      <c r="N33" s="92"/>
      <c r="O33" s="92"/>
      <c r="Q33" s="48" t="s">
        <v>126</v>
      </c>
      <c r="R33">
        <v>2003</v>
      </c>
      <c r="S33">
        <v>2004</v>
      </c>
      <c r="T33">
        <v>2005</v>
      </c>
      <c r="U33">
        <v>2006</v>
      </c>
      <c r="V33">
        <v>2007</v>
      </c>
      <c r="W33">
        <v>2008</v>
      </c>
      <c r="X33" t="s">
        <v>10</v>
      </c>
    </row>
    <row r="34" spans="1:24">
      <c r="A34" s="83" t="s">
        <v>82</v>
      </c>
      <c r="B34" s="30">
        <v>2005</v>
      </c>
      <c r="C34" s="84">
        <v>38649</v>
      </c>
      <c r="D34" s="84">
        <v>38676</v>
      </c>
      <c r="E34" s="85">
        <v>4</v>
      </c>
      <c r="F34" s="86">
        <v>2898000</v>
      </c>
      <c r="G34" s="87"/>
      <c r="H34" s="30" t="s">
        <v>38</v>
      </c>
      <c r="I34" s="84">
        <v>38697</v>
      </c>
      <c r="J34" s="92" t="s">
        <v>52</v>
      </c>
      <c r="K34" s="89">
        <v>1.08</v>
      </c>
      <c r="L34" s="86">
        <v>483000</v>
      </c>
      <c r="M34" s="87"/>
      <c r="N34" s="92" t="s">
        <v>53</v>
      </c>
      <c r="O34" s="92"/>
      <c r="Q34" s="49" t="s">
        <v>9</v>
      </c>
      <c r="R34" s="2">
        <v>1</v>
      </c>
      <c r="S34" s="2">
        <v>3.1</v>
      </c>
      <c r="T34" s="2">
        <v>1.8399999999999999</v>
      </c>
      <c r="U34" s="2">
        <v>1.5</v>
      </c>
      <c r="V34" s="2">
        <v>3.84</v>
      </c>
      <c r="W34" s="2">
        <v>1.0900000000000001</v>
      </c>
      <c r="X34" s="2">
        <v>12.37</v>
      </c>
    </row>
    <row r="35" spans="1:24">
      <c r="A35" s="30" t="s">
        <v>107</v>
      </c>
      <c r="B35" s="30">
        <v>2006</v>
      </c>
      <c r="C35" s="84">
        <v>39048</v>
      </c>
      <c r="D35" s="84">
        <v>39054</v>
      </c>
      <c r="E35" s="85">
        <v>1</v>
      </c>
      <c r="F35" s="86">
        <v>140000</v>
      </c>
      <c r="G35" s="87"/>
      <c r="H35" s="30" t="s">
        <v>65</v>
      </c>
      <c r="I35" s="84">
        <v>39054</v>
      </c>
      <c r="J35" s="91">
        <v>39069</v>
      </c>
      <c r="K35" s="89">
        <v>2.02</v>
      </c>
      <c r="L35" s="86">
        <v>335475</v>
      </c>
      <c r="M35" s="87" t="s">
        <v>76</v>
      </c>
      <c r="N35" s="92"/>
      <c r="O35" s="92"/>
      <c r="Q35" s="49" t="s">
        <v>11</v>
      </c>
      <c r="R35" s="2"/>
      <c r="S35" s="2">
        <v>1.1000000000000001</v>
      </c>
      <c r="T35" s="2">
        <v>1.43</v>
      </c>
      <c r="U35" s="2"/>
      <c r="V35" s="2"/>
      <c r="W35" s="2">
        <v>6.99</v>
      </c>
      <c r="X35" s="2">
        <v>9.52</v>
      </c>
    </row>
    <row r="36" spans="1:24">
      <c r="A36" s="30" t="s">
        <v>9</v>
      </c>
      <c r="B36" s="30">
        <v>2007</v>
      </c>
      <c r="C36" s="84">
        <v>39158</v>
      </c>
      <c r="D36" s="84">
        <v>39164</v>
      </c>
      <c r="E36" s="85">
        <v>1</v>
      </c>
      <c r="F36" s="86">
        <v>155000</v>
      </c>
      <c r="G36" s="87"/>
      <c r="H36" s="30" t="s">
        <v>68</v>
      </c>
      <c r="I36" s="84">
        <v>39146</v>
      </c>
      <c r="J36" s="84">
        <v>39152</v>
      </c>
      <c r="K36" s="89">
        <v>0.8</v>
      </c>
      <c r="L36" s="86">
        <v>321459</v>
      </c>
      <c r="M36" s="92" t="s">
        <v>76</v>
      </c>
      <c r="N36" s="92" t="s">
        <v>104</v>
      </c>
      <c r="O36" s="92"/>
      <c r="Q36" s="49" t="s">
        <v>107</v>
      </c>
      <c r="R36" s="2"/>
      <c r="S36" s="2"/>
      <c r="T36" s="2"/>
      <c r="U36" s="2">
        <v>5.09</v>
      </c>
      <c r="V36" s="2">
        <v>0.98</v>
      </c>
      <c r="W36" s="2"/>
      <c r="X36" s="2">
        <v>6.07</v>
      </c>
    </row>
    <row r="37" spans="1:24">
      <c r="A37" s="30" t="s">
        <v>9</v>
      </c>
      <c r="B37" s="30">
        <v>2004</v>
      </c>
      <c r="C37" s="84">
        <v>38024</v>
      </c>
      <c r="D37" s="92" t="s">
        <v>39</v>
      </c>
      <c r="E37" s="85">
        <v>1</v>
      </c>
      <c r="F37" s="86">
        <v>0</v>
      </c>
      <c r="G37" s="87"/>
      <c r="H37" s="30" t="s">
        <v>40</v>
      </c>
      <c r="I37" s="84">
        <v>38088</v>
      </c>
      <c r="J37" s="84">
        <v>38106</v>
      </c>
      <c r="K37" s="89">
        <v>2.5</v>
      </c>
      <c r="L37" s="86">
        <v>319553</v>
      </c>
      <c r="M37" s="92" t="s">
        <v>76</v>
      </c>
      <c r="N37" s="92"/>
      <c r="O37" s="92"/>
      <c r="Q37" s="49" t="s">
        <v>12</v>
      </c>
      <c r="R37" s="2"/>
      <c r="S37" s="2">
        <v>3.9</v>
      </c>
      <c r="T37" s="2">
        <v>4.49</v>
      </c>
      <c r="U37" s="2">
        <v>9.65</v>
      </c>
      <c r="V37" s="2"/>
      <c r="W37" s="2"/>
      <c r="X37" s="2">
        <v>18.04</v>
      </c>
    </row>
    <row r="38" spans="1:24">
      <c r="A38" s="83" t="s">
        <v>91</v>
      </c>
      <c r="B38" s="30">
        <v>2006</v>
      </c>
      <c r="C38" s="84">
        <v>38773</v>
      </c>
      <c r="D38" s="84">
        <v>38786</v>
      </c>
      <c r="E38" s="85">
        <v>2</v>
      </c>
      <c r="F38" s="86">
        <v>308000</v>
      </c>
      <c r="G38" s="87"/>
      <c r="H38" s="30" t="s">
        <v>28</v>
      </c>
      <c r="I38" s="84">
        <v>38776</v>
      </c>
      <c r="J38" s="91">
        <v>38789</v>
      </c>
      <c r="K38" s="89">
        <v>1.9</v>
      </c>
      <c r="L38" s="86">
        <v>289000</v>
      </c>
      <c r="M38" s="87"/>
      <c r="N38" s="92"/>
      <c r="O38" s="92"/>
      <c r="Q38" s="49" t="s">
        <v>78</v>
      </c>
      <c r="R38" s="2"/>
      <c r="S38" s="2">
        <v>3.9</v>
      </c>
      <c r="T38" s="2">
        <v>8.33</v>
      </c>
      <c r="U38" s="2"/>
      <c r="V38" s="2">
        <v>1.3</v>
      </c>
      <c r="W38" s="2"/>
      <c r="X38" s="2">
        <v>13.530000000000001</v>
      </c>
    </row>
    <row r="39" spans="1:24">
      <c r="A39" s="83" t="s">
        <v>91</v>
      </c>
      <c r="B39" s="30">
        <v>2004</v>
      </c>
      <c r="C39" s="84">
        <v>38073</v>
      </c>
      <c r="D39" s="84">
        <v>38086</v>
      </c>
      <c r="E39" s="85">
        <v>2</v>
      </c>
      <c r="F39" s="86">
        <v>184000</v>
      </c>
      <c r="G39" s="87"/>
      <c r="H39" s="30" t="s">
        <v>28</v>
      </c>
      <c r="I39" s="84">
        <v>38073</v>
      </c>
      <c r="J39" s="84">
        <v>38093</v>
      </c>
      <c r="K39" s="89">
        <v>2.9</v>
      </c>
      <c r="L39" s="86">
        <v>279000</v>
      </c>
      <c r="M39" s="90"/>
      <c r="N39" s="92"/>
      <c r="O39" s="92"/>
      <c r="Q39" s="49" t="s">
        <v>80</v>
      </c>
      <c r="R39" s="2"/>
      <c r="S39" s="2">
        <v>4.0999999999999996</v>
      </c>
      <c r="T39" s="2">
        <v>3.68</v>
      </c>
      <c r="U39" s="2">
        <v>4.1399999999999997</v>
      </c>
      <c r="V39" s="2">
        <v>6.15</v>
      </c>
      <c r="W39" s="2"/>
      <c r="X39" s="2">
        <v>18.07</v>
      </c>
    </row>
    <row r="40" spans="1:24">
      <c r="A40" s="30" t="s">
        <v>9</v>
      </c>
      <c r="B40" s="30">
        <v>2006</v>
      </c>
      <c r="C40" s="84">
        <v>38773</v>
      </c>
      <c r="D40" s="84">
        <v>38779</v>
      </c>
      <c r="E40" s="85">
        <v>1</v>
      </c>
      <c r="F40" s="86">
        <v>140000</v>
      </c>
      <c r="G40" s="87"/>
      <c r="H40" s="30" t="s">
        <v>41</v>
      </c>
      <c r="I40" s="84">
        <v>38777</v>
      </c>
      <c r="J40" s="91">
        <v>38783</v>
      </c>
      <c r="K40" s="89">
        <v>0.87</v>
      </c>
      <c r="L40" s="86">
        <v>275256</v>
      </c>
      <c r="M40" s="87" t="s">
        <v>76</v>
      </c>
      <c r="N40" s="92"/>
      <c r="O40" s="92"/>
      <c r="Q40" s="49" t="s">
        <v>81</v>
      </c>
      <c r="R40" s="2">
        <v>5.5</v>
      </c>
      <c r="S40" s="2"/>
      <c r="T40" s="2">
        <v>4.07</v>
      </c>
      <c r="U40" s="2">
        <v>4.46</v>
      </c>
      <c r="V40" s="2">
        <v>12.79</v>
      </c>
      <c r="W40" s="2"/>
      <c r="X40" s="2">
        <v>26.82</v>
      </c>
    </row>
    <row r="41" spans="1:24">
      <c r="A41" s="30" t="s">
        <v>9</v>
      </c>
      <c r="B41" s="30">
        <v>2006</v>
      </c>
      <c r="C41" s="84">
        <v>39034</v>
      </c>
      <c r="D41" s="84">
        <v>39040</v>
      </c>
      <c r="E41" s="85">
        <v>1</v>
      </c>
      <c r="F41" s="86">
        <v>140000</v>
      </c>
      <c r="G41" s="87"/>
      <c r="H41" s="30" t="s">
        <v>41</v>
      </c>
      <c r="I41" s="84">
        <v>38985</v>
      </c>
      <c r="J41" s="91">
        <v>38990</v>
      </c>
      <c r="K41" s="89">
        <v>0.63</v>
      </c>
      <c r="L41" s="86">
        <v>262586</v>
      </c>
      <c r="M41" s="87" t="s">
        <v>76</v>
      </c>
      <c r="N41" s="92"/>
      <c r="O41" s="92"/>
      <c r="Q41" s="49" t="s">
        <v>118</v>
      </c>
      <c r="R41" s="2">
        <v>3.8</v>
      </c>
      <c r="S41" s="2"/>
      <c r="T41" s="2"/>
      <c r="U41" s="2"/>
      <c r="V41" s="2"/>
      <c r="W41" s="2"/>
      <c r="X41" s="2">
        <v>3.8</v>
      </c>
    </row>
    <row r="42" spans="1:24">
      <c r="A42" s="83" t="s">
        <v>91</v>
      </c>
      <c r="B42" s="30">
        <v>2003</v>
      </c>
      <c r="C42" s="84">
        <v>37730</v>
      </c>
      <c r="D42" s="84">
        <v>37764</v>
      </c>
      <c r="E42" s="85">
        <v>5</v>
      </c>
      <c r="F42" s="93">
        <v>180000</v>
      </c>
      <c r="G42" s="90"/>
      <c r="H42" s="30" t="s">
        <v>31</v>
      </c>
      <c r="I42" s="84">
        <v>37725</v>
      </c>
      <c r="J42" s="84">
        <v>37750</v>
      </c>
      <c r="K42" s="94">
        <v>3.6</v>
      </c>
      <c r="L42" s="95">
        <v>246000</v>
      </c>
      <c r="M42" s="96"/>
      <c r="N42" s="92"/>
      <c r="O42" s="92"/>
      <c r="Q42" s="49" t="s">
        <v>13</v>
      </c>
      <c r="R42" s="2">
        <v>4.0999999999999996</v>
      </c>
      <c r="S42" s="2"/>
      <c r="T42" s="2"/>
      <c r="U42" s="2"/>
      <c r="V42" s="2"/>
      <c r="W42" s="2"/>
      <c r="X42" s="2">
        <v>4.0999999999999996</v>
      </c>
    </row>
    <row r="43" spans="1:24">
      <c r="A43" s="30" t="s">
        <v>107</v>
      </c>
      <c r="B43" s="30">
        <v>2007</v>
      </c>
      <c r="C43" s="84">
        <v>39410</v>
      </c>
      <c r="D43" s="84">
        <v>39416</v>
      </c>
      <c r="E43" s="85">
        <v>1</v>
      </c>
      <c r="F43" s="86">
        <v>155000</v>
      </c>
      <c r="G43" s="87"/>
      <c r="H43" s="30" t="s">
        <v>68</v>
      </c>
      <c r="I43" s="84">
        <v>39395</v>
      </c>
      <c r="J43" s="84">
        <v>39402</v>
      </c>
      <c r="K43" s="89">
        <v>0.98</v>
      </c>
      <c r="L43" s="86">
        <v>239174</v>
      </c>
      <c r="M43" s="92" t="s">
        <v>76</v>
      </c>
      <c r="N43" s="92"/>
      <c r="O43" s="92"/>
      <c r="Q43" s="49" t="s">
        <v>91</v>
      </c>
      <c r="R43" s="2">
        <v>3.6</v>
      </c>
      <c r="S43" s="2">
        <v>2.9</v>
      </c>
      <c r="T43" s="2">
        <v>5.2</v>
      </c>
      <c r="U43" s="2">
        <v>1.9</v>
      </c>
      <c r="V43" s="2"/>
      <c r="W43" s="2">
        <v>0.6</v>
      </c>
      <c r="X43" s="2">
        <v>14.2</v>
      </c>
    </row>
    <row r="44" spans="1:24">
      <c r="A44" s="30" t="s">
        <v>9</v>
      </c>
      <c r="B44" s="30">
        <v>2005</v>
      </c>
      <c r="C44" s="84">
        <v>38453</v>
      </c>
      <c r="D44" s="84">
        <v>38459</v>
      </c>
      <c r="E44" s="85">
        <v>1</v>
      </c>
      <c r="F44" s="86">
        <v>101500</v>
      </c>
      <c r="G44" s="87"/>
      <c r="H44" s="30" t="s">
        <v>41</v>
      </c>
      <c r="I44" s="103" t="s">
        <v>57</v>
      </c>
      <c r="J44" s="84">
        <v>38473</v>
      </c>
      <c r="K44" s="89">
        <v>1.27</v>
      </c>
      <c r="L44" s="86">
        <v>237931</v>
      </c>
      <c r="M44" s="92" t="s">
        <v>14</v>
      </c>
      <c r="N44" s="92"/>
      <c r="O44" s="92"/>
      <c r="Q44" s="49" t="s">
        <v>92</v>
      </c>
      <c r="R44" s="2"/>
      <c r="S44" s="2"/>
      <c r="T44" s="2"/>
      <c r="U44" s="2"/>
      <c r="V44" s="2">
        <v>0.35</v>
      </c>
      <c r="W44" s="2"/>
      <c r="X44" s="2">
        <v>0.35</v>
      </c>
    </row>
    <row r="45" spans="1:24">
      <c r="A45" s="83" t="s">
        <v>9</v>
      </c>
      <c r="B45" s="30">
        <v>2008</v>
      </c>
      <c r="C45" s="97">
        <v>39510</v>
      </c>
      <c r="D45" s="97">
        <v>39516</v>
      </c>
      <c r="E45" s="98">
        <v>1</v>
      </c>
      <c r="F45" s="99">
        <v>180000</v>
      </c>
      <c r="G45" s="100"/>
      <c r="H45" s="28" t="s">
        <v>83</v>
      </c>
      <c r="I45" s="101">
        <v>39555</v>
      </c>
      <c r="J45" s="101">
        <v>39563</v>
      </c>
      <c r="K45" s="102">
        <v>1.0900000000000001</v>
      </c>
      <c r="L45" s="99">
        <v>236000</v>
      </c>
      <c r="M45" s="110"/>
      <c r="N45" s="118"/>
      <c r="O45" s="118"/>
      <c r="Q45" s="49" t="s">
        <v>82</v>
      </c>
      <c r="R45" s="2">
        <v>6</v>
      </c>
      <c r="S45" s="2">
        <v>1.9</v>
      </c>
      <c r="T45" s="2">
        <v>15.43</v>
      </c>
      <c r="U45" s="2">
        <v>6.66</v>
      </c>
      <c r="V45" s="2">
        <v>2.13</v>
      </c>
      <c r="W45" s="2">
        <v>1.59</v>
      </c>
      <c r="X45" s="2">
        <v>33.71</v>
      </c>
    </row>
    <row r="46" spans="1:24">
      <c r="A46" s="30" t="s">
        <v>11</v>
      </c>
      <c r="B46" s="30">
        <v>2004</v>
      </c>
      <c r="C46" s="84">
        <v>38332</v>
      </c>
      <c r="D46" s="84">
        <v>38338</v>
      </c>
      <c r="E46" s="85">
        <v>1</v>
      </c>
      <c r="F46" s="86">
        <v>0</v>
      </c>
      <c r="G46" s="87"/>
      <c r="H46" s="30" t="s">
        <v>41</v>
      </c>
      <c r="I46" s="84">
        <v>38331</v>
      </c>
      <c r="J46" s="84">
        <v>38339</v>
      </c>
      <c r="K46" s="89">
        <v>1.1000000000000001</v>
      </c>
      <c r="L46" s="86">
        <v>223862</v>
      </c>
      <c r="M46" s="92" t="s">
        <v>76</v>
      </c>
      <c r="N46" s="92"/>
      <c r="O46" s="92"/>
      <c r="Q46" s="49" t="s">
        <v>10</v>
      </c>
      <c r="R46" s="32">
        <v>24</v>
      </c>
      <c r="S46" s="32">
        <v>20.9</v>
      </c>
      <c r="T46" s="32">
        <v>44.47</v>
      </c>
      <c r="U46" s="32">
        <v>33.400000000000006</v>
      </c>
      <c r="V46" s="32">
        <v>27.54</v>
      </c>
      <c r="W46" s="32">
        <v>10.27</v>
      </c>
      <c r="X46" s="32">
        <v>160.57999999999998</v>
      </c>
    </row>
    <row r="47" spans="1:24">
      <c r="A47" s="83" t="s">
        <v>78</v>
      </c>
      <c r="B47" s="30">
        <v>2007</v>
      </c>
      <c r="C47" s="84">
        <v>39214</v>
      </c>
      <c r="D47" s="84">
        <v>39234</v>
      </c>
      <c r="E47" s="85">
        <v>3</v>
      </c>
      <c r="F47" s="86">
        <v>0</v>
      </c>
      <c r="G47" s="87"/>
      <c r="H47" s="30" t="s">
        <v>28</v>
      </c>
      <c r="I47" s="84">
        <v>39213</v>
      </c>
      <c r="J47" s="84">
        <v>39222</v>
      </c>
      <c r="K47" s="89">
        <v>1.3</v>
      </c>
      <c r="L47" s="86">
        <v>219594</v>
      </c>
      <c r="M47" s="90"/>
      <c r="N47" s="92"/>
      <c r="O47" s="92"/>
      <c r="Q47" s="29"/>
      <c r="R47" s="29"/>
      <c r="S47" s="29"/>
      <c r="T47" s="50"/>
      <c r="U47" s="50"/>
      <c r="V47" s="50"/>
      <c r="W47" s="50"/>
      <c r="X47" s="50"/>
    </row>
    <row r="48" spans="1:24">
      <c r="A48" s="30" t="s">
        <v>11</v>
      </c>
      <c r="B48" s="30">
        <v>2005</v>
      </c>
      <c r="C48" s="84">
        <v>38430</v>
      </c>
      <c r="D48" s="84">
        <v>38440</v>
      </c>
      <c r="E48" s="85">
        <v>1.6</v>
      </c>
      <c r="F48" s="86">
        <v>72500</v>
      </c>
      <c r="G48" s="87"/>
      <c r="H48" s="30" t="s">
        <v>41</v>
      </c>
      <c r="I48" s="84">
        <v>38427</v>
      </c>
      <c r="J48" s="92">
        <v>312612005</v>
      </c>
      <c r="K48" s="89">
        <v>1.43</v>
      </c>
      <c r="L48" s="86">
        <v>208578</v>
      </c>
      <c r="M48" s="92" t="s">
        <v>14</v>
      </c>
      <c r="N48" s="92"/>
      <c r="O48" s="92"/>
      <c r="P48" s="92"/>
    </row>
    <row r="49" spans="1:24">
      <c r="A49" s="83" t="s">
        <v>91</v>
      </c>
      <c r="B49" s="30">
        <v>2005</v>
      </c>
      <c r="C49" s="84">
        <v>38402</v>
      </c>
      <c r="D49" s="84">
        <v>38436</v>
      </c>
      <c r="E49" s="85">
        <v>5</v>
      </c>
      <c r="F49" s="86">
        <v>245000</v>
      </c>
      <c r="G49" s="87"/>
      <c r="H49" s="30" t="s">
        <v>31</v>
      </c>
      <c r="I49" s="84">
        <v>307</v>
      </c>
      <c r="J49" s="84">
        <v>38454</v>
      </c>
      <c r="K49" s="89">
        <v>5.2</v>
      </c>
      <c r="L49" s="86">
        <v>197000</v>
      </c>
      <c r="M49" s="87"/>
      <c r="N49" s="92"/>
      <c r="O49" s="92"/>
      <c r="P49" s="92"/>
      <c r="Q49" s="9" t="s">
        <v>182</v>
      </c>
    </row>
    <row r="50" spans="1:24">
      <c r="A50" s="30" t="s">
        <v>9</v>
      </c>
      <c r="B50" s="30">
        <v>2005</v>
      </c>
      <c r="C50" s="84">
        <v>38689</v>
      </c>
      <c r="D50" s="84">
        <v>38705</v>
      </c>
      <c r="E50" s="85">
        <v>1</v>
      </c>
      <c r="F50" s="86">
        <v>72500</v>
      </c>
      <c r="G50" s="87"/>
      <c r="H50" s="30" t="s">
        <v>41</v>
      </c>
      <c r="I50" s="84">
        <v>38603</v>
      </c>
      <c r="J50" s="92">
        <v>911212005</v>
      </c>
      <c r="K50" s="89">
        <v>0.56999999999999995</v>
      </c>
      <c r="L50" s="86">
        <v>189751</v>
      </c>
      <c r="M50" s="92" t="s">
        <v>14</v>
      </c>
      <c r="N50" s="92"/>
      <c r="O50" s="92"/>
      <c r="P50" s="92"/>
    </row>
    <row r="51" spans="1:24">
      <c r="A51" s="83" t="s">
        <v>82</v>
      </c>
      <c r="B51" s="30">
        <v>2006</v>
      </c>
      <c r="C51" s="84">
        <v>39019</v>
      </c>
      <c r="D51" s="84">
        <v>39031</v>
      </c>
      <c r="E51" s="85">
        <v>3.4</v>
      </c>
      <c r="F51" s="86">
        <v>1271000</v>
      </c>
      <c r="G51" s="87"/>
      <c r="H51" s="30" t="s">
        <v>38</v>
      </c>
      <c r="I51" s="92" t="s">
        <v>66</v>
      </c>
      <c r="J51" s="91">
        <v>39071</v>
      </c>
      <c r="K51" s="89">
        <v>0.5</v>
      </c>
      <c r="L51" s="86">
        <v>189000</v>
      </c>
      <c r="M51" s="87"/>
      <c r="N51" s="92" t="s">
        <v>64</v>
      </c>
      <c r="O51" s="92"/>
      <c r="P51" s="92"/>
      <c r="Q51" s="48" t="s">
        <v>165</v>
      </c>
      <c r="R51" s="48" t="s">
        <v>127</v>
      </c>
      <c r="S51"/>
      <c r="T51"/>
      <c r="U51"/>
      <c r="V51"/>
      <c r="W51"/>
      <c r="X51"/>
    </row>
    <row r="52" spans="1:24">
      <c r="A52" s="83" t="s">
        <v>82</v>
      </c>
      <c r="B52" s="30">
        <v>2007</v>
      </c>
      <c r="C52" s="84">
        <v>39375</v>
      </c>
      <c r="D52" s="84">
        <v>39379</v>
      </c>
      <c r="E52" s="85">
        <v>0.7</v>
      </c>
      <c r="F52" s="86">
        <v>400000</v>
      </c>
      <c r="G52" s="87"/>
      <c r="H52" s="92"/>
      <c r="I52" s="84">
        <v>39384</v>
      </c>
      <c r="J52" s="84">
        <v>39386</v>
      </c>
      <c r="K52" s="89">
        <v>0.38</v>
      </c>
      <c r="L52" s="86">
        <v>158000</v>
      </c>
      <c r="M52" s="90"/>
      <c r="N52" s="92"/>
      <c r="O52" s="92"/>
      <c r="P52" s="92"/>
      <c r="Q52" s="48" t="s">
        <v>126</v>
      </c>
      <c r="R52">
        <v>2003</v>
      </c>
      <c r="S52">
        <v>2004</v>
      </c>
      <c r="T52">
        <v>2005</v>
      </c>
      <c r="U52">
        <v>2006</v>
      </c>
      <c r="V52">
        <v>2007</v>
      </c>
      <c r="W52">
        <v>2008</v>
      </c>
      <c r="X52" t="s">
        <v>10</v>
      </c>
    </row>
    <row r="53" spans="1:24">
      <c r="A53" s="30" t="s">
        <v>9</v>
      </c>
      <c r="B53" s="30">
        <v>2004</v>
      </c>
      <c r="C53" s="84">
        <v>38325</v>
      </c>
      <c r="D53" s="84">
        <v>38331</v>
      </c>
      <c r="E53" s="85">
        <v>1</v>
      </c>
      <c r="F53" s="86">
        <v>0</v>
      </c>
      <c r="G53" s="87"/>
      <c r="H53" s="30" t="s">
        <v>41</v>
      </c>
      <c r="I53" s="84">
        <v>38296</v>
      </c>
      <c r="J53" s="84">
        <v>38302</v>
      </c>
      <c r="K53" s="89">
        <v>0.6</v>
      </c>
      <c r="L53" s="86">
        <v>129428</v>
      </c>
      <c r="M53" s="92" t="s">
        <v>76</v>
      </c>
      <c r="N53" s="92"/>
      <c r="O53" s="92"/>
      <c r="P53" s="92"/>
      <c r="Q53" s="49" t="s">
        <v>9</v>
      </c>
      <c r="R53" s="32">
        <v>1</v>
      </c>
      <c r="S53" s="32">
        <v>2</v>
      </c>
      <c r="T53" s="32">
        <v>2</v>
      </c>
      <c r="U53" s="32">
        <v>2</v>
      </c>
      <c r="V53" s="32">
        <v>2</v>
      </c>
      <c r="W53" s="32">
        <v>1</v>
      </c>
      <c r="X53" s="32">
        <v>10</v>
      </c>
    </row>
    <row r="54" spans="1:24">
      <c r="A54" s="83" t="s">
        <v>92</v>
      </c>
      <c r="B54" s="30">
        <v>2007</v>
      </c>
      <c r="C54" s="84">
        <v>39159</v>
      </c>
      <c r="D54" s="84">
        <v>39172</v>
      </c>
      <c r="E54" s="85">
        <v>2</v>
      </c>
      <c r="F54" s="86"/>
      <c r="G54" s="87"/>
      <c r="H54" s="30" t="s">
        <v>72</v>
      </c>
      <c r="I54" s="84">
        <v>39168</v>
      </c>
      <c r="J54" s="84">
        <v>39170</v>
      </c>
      <c r="K54" s="89">
        <v>0.35</v>
      </c>
      <c r="L54" s="86">
        <v>40000</v>
      </c>
      <c r="M54" s="90"/>
      <c r="N54" s="92"/>
      <c r="O54" s="92"/>
      <c r="P54" s="92"/>
      <c r="Q54" s="49" t="s">
        <v>11</v>
      </c>
      <c r="R54" s="32"/>
      <c r="S54" s="32">
        <v>2</v>
      </c>
      <c r="T54" s="32">
        <v>1</v>
      </c>
      <c r="U54" s="32"/>
      <c r="V54" s="32"/>
      <c r="W54" s="32">
        <v>1</v>
      </c>
      <c r="X54" s="32">
        <v>4</v>
      </c>
    </row>
    <row r="55" spans="1:24" ht="38.25">
      <c r="A55" s="83" t="s">
        <v>82</v>
      </c>
      <c r="B55" s="30">
        <v>2008</v>
      </c>
      <c r="C55" s="97">
        <v>39489</v>
      </c>
      <c r="D55" s="97">
        <v>39516</v>
      </c>
      <c r="E55" s="98">
        <v>4</v>
      </c>
      <c r="F55" s="99">
        <v>3474000</v>
      </c>
      <c r="G55" s="100"/>
      <c r="H55" s="111" t="s">
        <v>101</v>
      </c>
      <c r="I55" s="101">
        <v>39551</v>
      </c>
      <c r="J55" s="101">
        <v>39562</v>
      </c>
      <c r="K55" s="102">
        <v>1.59</v>
      </c>
      <c r="L55" s="99">
        <v>3411</v>
      </c>
      <c r="M55" s="110"/>
      <c r="N55" s="118"/>
      <c r="O55" s="118"/>
      <c r="P55" s="30"/>
      <c r="Q55" s="49" t="s">
        <v>107</v>
      </c>
      <c r="R55" s="32"/>
      <c r="S55" s="32"/>
      <c r="T55" s="32"/>
      <c r="U55" s="32">
        <v>2</v>
      </c>
      <c r="V55" s="32">
        <v>1</v>
      </c>
      <c r="W55" s="32"/>
      <c r="X55" s="32">
        <v>3</v>
      </c>
    </row>
    <row r="56" spans="1:24">
      <c r="A56" s="30" t="s">
        <v>9</v>
      </c>
      <c r="B56" s="30">
        <v>2003</v>
      </c>
      <c r="C56" s="92"/>
      <c r="D56" s="92"/>
      <c r="E56" s="85"/>
      <c r="F56" s="103"/>
      <c r="G56" s="92"/>
      <c r="H56" s="92"/>
      <c r="I56" s="84">
        <v>37969</v>
      </c>
      <c r="J56" s="84">
        <v>37977</v>
      </c>
      <c r="K56" s="94">
        <v>1</v>
      </c>
      <c r="L56" s="95">
        <v>3272</v>
      </c>
      <c r="M56" s="96"/>
      <c r="N56" s="92"/>
      <c r="O56" s="92"/>
      <c r="P56" s="28"/>
      <c r="Q56" s="49" t="s">
        <v>12</v>
      </c>
      <c r="R56" s="32"/>
      <c r="S56" s="32">
        <v>1</v>
      </c>
      <c r="T56" s="32">
        <v>1</v>
      </c>
      <c r="U56" s="32">
        <v>1</v>
      </c>
      <c r="V56" s="32"/>
      <c r="W56" s="32"/>
      <c r="X56" s="32">
        <v>3</v>
      </c>
    </row>
    <row r="57" spans="1:24">
      <c r="A57" s="83" t="s">
        <v>91</v>
      </c>
      <c r="B57" s="30">
        <v>2008</v>
      </c>
      <c r="C57" s="97">
        <v>39545</v>
      </c>
      <c r="D57" s="97">
        <v>39558</v>
      </c>
      <c r="E57" s="98">
        <v>2</v>
      </c>
      <c r="F57" s="99">
        <v>361000</v>
      </c>
      <c r="G57" s="100"/>
      <c r="H57" s="28" t="s">
        <v>79</v>
      </c>
      <c r="I57" s="101">
        <v>39496</v>
      </c>
      <c r="J57" s="101">
        <v>39500</v>
      </c>
      <c r="K57" s="102">
        <v>0.6</v>
      </c>
      <c r="L57" s="99">
        <v>90</v>
      </c>
      <c r="M57" s="110"/>
      <c r="N57" s="118"/>
      <c r="O57" s="118"/>
      <c r="P57" s="30"/>
      <c r="Q57" s="49" t="s">
        <v>78</v>
      </c>
      <c r="R57" s="32"/>
      <c r="S57" s="32">
        <v>1</v>
      </c>
      <c r="T57" s="32">
        <v>1</v>
      </c>
      <c r="U57" s="32"/>
      <c r="V57" s="32">
        <v>1</v>
      </c>
      <c r="W57" s="32"/>
      <c r="X57" s="32">
        <v>3</v>
      </c>
    </row>
    <row r="58" spans="1:24">
      <c r="A58" s="30" t="s">
        <v>11</v>
      </c>
      <c r="B58" s="30">
        <v>2003</v>
      </c>
      <c r="C58" s="92"/>
      <c r="D58" s="92"/>
      <c r="E58" s="85"/>
      <c r="F58" s="103"/>
      <c r="G58" s="92"/>
      <c r="H58" s="92"/>
      <c r="I58" s="92"/>
      <c r="J58" s="92"/>
      <c r="K58" s="94"/>
      <c r="L58" s="95"/>
      <c r="M58" s="112"/>
      <c r="N58" s="92"/>
      <c r="O58" s="92"/>
      <c r="P58" s="30"/>
      <c r="Q58" s="49" t="s">
        <v>80</v>
      </c>
      <c r="R58" s="32"/>
      <c r="S58" s="32">
        <v>1</v>
      </c>
      <c r="T58" s="32">
        <v>1</v>
      </c>
      <c r="U58" s="32">
        <v>1</v>
      </c>
      <c r="V58" s="32">
        <v>1</v>
      </c>
      <c r="W58" s="32">
        <v>1</v>
      </c>
      <c r="X58" s="32">
        <v>5</v>
      </c>
    </row>
    <row r="59" spans="1:24">
      <c r="A59" s="30" t="s">
        <v>12</v>
      </c>
      <c r="B59" s="30">
        <v>2003</v>
      </c>
      <c r="C59" s="84">
        <v>37667</v>
      </c>
      <c r="D59" s="84">
        <v>37687</v>
      </c>
      <c r="E59" s="85">
        <v>3</v>
      </c>
      <c r="F59" s="103"/>
      <c r="G59" s="92" t="s">
        <v>109</v>
      </c>
      <c r="H59" s="30" t="s">
        <v>28</v>
      </c>
      <c r="I59" s="92"/>
      <c r="J59" s="92"/>
      <c r="K59" s="103"/>
      <c r="L59" s="95"/>
      <c r="M59" s="112"/>
      <c r="N59" s="92"/>
      <c r="O59" s="92"/>
      <c r="P59" s="30"/>
      <c r="Q59" s="49" t="s">
        <v>81</v>
      </c>
      <c r="R59" s="32">
        <v>1</v>
      </c>
      <c r="S59" s="32"/>
      <c r="T59" s="32">
        <v>1</v>
      </c>
      <c r="U59" s="32">
        <v>1</v>
      </c>
      <c r="V59" s="32">
        <v>2</v>
      </c>
      <c r="W59" s="32"/>
      <c r="X59" s="32">
        <v>5</v>
      </c>
    </row>
    <row r="60" spans="1:24">
      <c r="A60" s="83" t="s">
        <v>78</v>
      </c>
      <c r="B60" s="30">
        <v>2003</v>
      </c>
      <c r="C60" s="84">
        <v>37954</v>
      </c>
      <c r="D60" s="92" t="s">
        <v>26</v>
      </c>
      <c r="E60" s="85">
        <v>2</v>
      </c>
      <c r="F60" s="103"/>
      <c r="G60" s="92" t="s">
        <v>109</v>
      </c>
      <c r="H60" s="30" t="s">
        <v>28</v>
      </c>
      <c r="I60" s="92"/>
      <c r="J60" s="92"/>
      <c r="K60" s="94"/>
      <c r="L60" s="95"/>
      <c r="M60" s="112"/>
      <c r="N60" s="92"/>
      <c r="O60" s="92"/>
      <c r="P60" s="87"/>
      <c r="Q60" s="49" t="s">
        <v>94</v>
      </c>
      <c r="R60" s="32"/>
      <c r="S60" s="32"/>
      <c r="T60" s="32"/>
      <c r="U60" s="32"/>
      <c r="V60" s="32"/>
      <c r="W60" s="32"/>
      <c r="X60" s="32"/>
    </row>
    <row r="61" spans="1:24">
      <c r="A61" s="30" t="s">
        <v>80</v>
      </c>
      <c r="B61" s="30">
        <v>2003</v>
      </c>
      <c r="C61" s="84">
        <v>37695</v>
      </c>
      <c r="D61" s="84">
        <v>37708</v>
      </c>
      <c r="E61" s="85">
        <v>2</v>
      </c>
      <c r="F61" s="103"/>
      <c r="G61" s="92" t="s">
        <v>109</v>
      </c>
      <c r="H61" s="30" t="s">
        <v>28</v>
      </c>
      <c r="I61" s="92"/>
      <c r="J61" s="92"/>
      <c r="K61" s="94"/>
      <c r="L61" s="95"/>
      <c r="M61" s="112"/>
      <c r="N61" s="92"/>
      <c r="O61" s="92"/>
      <c r="P61" s="92"/>
      <c r="Q61" s="49" t="s">
        <v>95</v>
      </c>
      <c r="R61" s="32"/>
      <c r="S61" s="32"/>
      <c r="T61" s="32"/>
      <c r="U61" s="32"/>
      <c r="V61" s="32"/>
      <c r="W61" s="32"/>
      <c r="X61" s="32"/>
    </row>
    <row r="62" spans="1:24">
      <c r="A62" s="113" t="s">
        <v>94</v>
      </c>
      <c r="B62" s="30">
        <v>2003</v>
      </c>
      <c r="C62" s="84">
        <v>37751</v>
      </c>
      <c r="D62" s="84">
        <v>37757</v>
      </c>
      <c r="E62" s="85">
        <v>1</v>
      </c>
      <c r="F62" s="103"/>
      <c r="G62" s="92"/>
      <c r="H62" s="92"/>
      <c r="I62" s="92"/>
      <c r="J62" s="92"/>
      <c r="K62" s="94"/>
      <c r="L62" s="95"/>
      <c r="M62" s="112"/>
      <c r="N62" s="92"/>
      <c r="O62" s="92"/>
      <c r="P62" s="92"/>
      <c r="Q62" s="49" t="s">
        <v>96</v>
      </c>
      <c r="R62" s="32"/>
      <c r="S62" s="32"/>
      <c r="T62" s="32"/>
      <c r="U62" s="32"/>
      <c r="V62" s="32"/>
      <c r="W62" s="32"/>
      <c r="X62" s="32"/>
    </row>
    <row r="63" spans="1:24">
      <c r="A63" s="113" t="s">
        <v>95</v>
      </c>
      <c r="B63" s="30">
        <v>2003</v>
      </c>
      <c r="C63" s="84">
        <v>37709</v>
      </c>
      <c r="D63" s="84">
        <v>37715</v>
      </c>
      <c r="E63" s="85">
        <v>1</v>
      </c>
      <c r="F63" s="103"/>
      <c r="G63" s="92"/>
      <c r="H63" s="92"/>
      <c r="I63" s="92"/>
      <c r="J63" s="92"/>
      <c r="K63" s="94"/>
      <c r="L63" s="95"/>
      <c r="M63" s="112"/>
      <c r="N63" s="92"/>
      <c r="O63" s="92"/>
      <c r="P63" s="92"/>
      <c r="Q63" s="49" t="s">
        <v>98</v>
      </c>
      <c r="R63" s="32"/>
      <c r="S63" s="32"/>
      <c r="T63" s="32"/>
      <c r="U63" s="32"/>
      <c r="V63" s="32"/>
      <c r="W63" s="32"/>
      <c r="X63" s="32"/>
    </row>
    <row r="64" spans="1:24">
      <c r="A64" s="113" t="s">
        <v>96</v>
      </c>
      <c r="B64" s="30">
        <v>2003</v>
      </c>
      <c r="C64" s="84">
        <v>37695</v>
      </c>
      <c r="D64" s="84">
        <v>37701</v>
      </c>
      <c r="E64" s="85">
        <v>1</v>
      </c>
      <c r="F64" s="103"/>
      <c r="G64" s="92"/>
      <c r="H64" s="92"/>
      <c r="I64" s="92"/>
      <c r="J64" s="92"/>
      <c r="K64" s="94"/>
      <c r="L64" s="95"/>
      <c r="M64" s="112"/>
      <c r="N64" s="92"/>
      <c r="O64" s="92"/>
      <c r="P64" s="92"/>
      <c r="Q64" s="49" t="s">
        <v>115</v>
      </c>
      <c r="R64" s="32"/>
      <c r="S64" s="32"/>
      <c r="T64" s="32"/>
      <c r="U64" s="32"/>
      <c r="V64" s="32"/>
      <c r="W64" s="32"/>
      <c r="X64" s="32"/>
    </row>
    <row r="65" spans="1:24">
      <c r="A65" s="113" t="s">
        <v>98</v>
      </c>
      <c r="B65" s="30">
        <v>2003</v>
      </c>
      <c r="C65" s="84">
        <v>37667</v>
      </c>
      <c r="D65" s="84">
        <v>37673</v>
      </c>
      <c r="E65" s="85">
        <v>1</v>
      </c>
      <c r="F65" s="103"/>
      <c r="G65" s="92"/>
      <c r="H65" s="92"/>
      <c r="I65" s="92"/>
      <c r="J65" s="92"/>
      <c r="K65" s="94"/>
      <c r="L65" s="95"/>
      <c r="M65" s="112"/>
      <c r="N65" s="92"/>
      <c r="O65" s="92"/>
      <c r="P65" s="92"/>
      <c r="Q65" s="49" t="s">
        <v>116</v>
      </c>
      <c r="R65" s="32"/>
      <c r="S65" s="32"/>
      <c r="T65" s="32"/>
      <c r="U65" s="32"/>
      <c r="V65" s="32"/>
      <c r="W65" s="32"/>
      <c r="X65" s="32"/>
    </row>
    <row r="66" spans="1:24">
      <c r="A66" s="30" t="s">
        <v>115</v>
      </c>
      <c r="B66" s="30">
        <v>2003</v>
      </c>
      <c r="C66" s="92" t="s">
        <v>32</v>
      </c>
      <c r="D66" s="84">
        <v>37946</v>
      </c>
      <c r="E66" s="85">
        <v>1</v>
      </c>
      <c r="F66" s="103"/>
      <c r="G66" s="92"/>
      <c r="H66" s="92"/>
      <c r="I66" s="92"/>
      <c r="J66" s="92"/>
      <c r="K66" s="94"/>
      <c r="L66" s="95"/>
      <c r="M66" s="112"/>
      <c r="N66" s="92"/>
      <c r="O66" s="92"/>
      <c r="P66" s="92"/>
      <c r="Q66" s="49" t="s">
        <v>117</v>
      </c>
      <c r="R66" s="32"/>
      <c r="S66" s="32"/>
      <c r="T66" s="32"/>
      <c r="U66" s="32"/>
      <c r="V66" s="32"/>
      <c r="W66" s="32"/>
      <c r="X66" s="32"/>
    </row>
    <row r="67" spans="1:24">
      <c r="A67" s="30" t="s">
        <v>116</v>
      </c>
      <c r="B67" s="30">
        <v>2003</v>
      </c>
      <c r="C67" s="84">
        <v>37684</v>
      </c>
      <c r="D67" s="84">
        <v>37711</v>
      </c>
      <c r="E67" s="85">
        <v>4</v>
      </c>
      <c r="F67" s="93">
        <v>0</v>
      </c>
      <c r="G67" s="90"/>
      <c r="H67" s="30" t="s">
        <v>28</v>
      </c>
      <c r="I67" s="92"/>
      <c r="J67" s="92"/>
      <c r="K67" s="94"/>
      <c r="L67" s="95"/>
      <c r="M67" s="112"/>
      <c r="N67" s="92"/>
      <c r="O67" s="92"/>
      <c r="P67" s="92"/>
      <c r="Q67" s="49" t="s">
        <v>118</v>
      </c>
      <c r="R67" s="32">
        <v>1</v>
      </c>
      <c r="S67" s="32"/>
      <c r="T67" s="32"/>
      <c r="U67" s="32"/>
      <c r="V67" s="32"/>
      <c r="W67" s="32"/>
      <c r="X67" s="32">
        <v>1</v>
      </c>
    </row>
    <row r="68" spans="1:24">
      <c r="A68" s="30" t="s">
        <v>117</v>
      </c>
      <c r="B68" s="30">
        <v>2003</v>
      </c>
      <c r="C68" s="92" t="s">
        <v>29</v>
      </c>
      <c r="D68" s="84">
        <v>37680</v>
      </c>
      <c r="E68" s="85">
        <v>4</v>
      </c>
      <c r="F68" s="93">
        <v>0</v>
      </c>
      <c r="G68" s="90"/>
      <c r="H68" s="30" t="s">
        <v>28</v>
      </c>
      <c r="I68" s="92"/>
      <c r="J68" s="92"/>
      <c r="K68" s="94"/>
      <c r="L68" s="95"/>
      <c r="M68" s="112"/>
      <c r="N68" s="92"/>
      <c r="O68" s="92"/>
      <c r="P68" s="92"/>
      <c r="Q68" s="49" t="s">
        <v>13</v>
      </c>
      <c r="R68" s="32">
        <v>1</v>
      </c>
      <c r="S68" s="32"/>
      <c r="T68" s="32"/>
      <c r="U68" s="32"/>
      <c r="V68" s="32"/>
      <c r="W68" s="32"/>
      <c r="X68" s="32">
        <v>1</v>
      </c>
    </row>
    <row r="69" spans="1:24">
      <c r="A69" s="30" t="s">
        <v>119</v>
      </c>
      <c r="B69" s="30">
        <v>2003</v>
      </c>
      <c r="C69" s="92"/>
      <c r="D69" s="92"/>
      <c r="E69" s="85"/>
      <c r="F69" s="103"/>
      <c r="G69" s="92"/>
      <c r="H69" s="92"/>
      <c r="I69" s="92"/>
      <c r="J69" s="92"/>
      <c r="K69" s="94"/>
      <c r="L69" s="95"/>
      <c r="M69" s="112"/>
      <c r="N69" s="92"/>
      <c r="O69" s="92"/>
      <c r="P69" s="92"/>
      <c r="Q69" s="49" t="s">
        <v>119</v>
      </c>
      <c r="R69" s="32"/>
      <c r="S69" s="32"/>
      <c r="T69" s="32"/>
      <c r="U69" s="32"/>
      <c r="V69" s="32"/>
      <c r="W69" s="32"/>
      <c r="X69" s="32"/>
    </row>
    <row r="70" spans="1:24">
      <c r="A70" s="30" t="s">
        <v>120</v>
      </c>
      <c r="B70" s="30">
        <v>2003</v>
      </c>
      <c r="C70" s="92"/>
      <c r="D70" s="92"/>
      <c r="E70" s="85"/>
      <c r="F70" s="103"/>
      <c r="G70" s="92"/>
      <c r="H70" s="92"/>
      <c r="I70" s="92"/>
      <c r="J70" s="92"/>
      <c r="K70" s="94"/>
      <c r="L70" s="95"/>
      <c r="M70" s="112"/>
      <c r="N70" s="92"/>
      <c r="O70" s="92"/>
      <c r="P70" s="92"/>
      <c r="Q70" s="49" t="s">
        <v>120</v>
      </c>
      <c r="R70" s="32"/>
      <c r="S70" s="32"/>
      <c r="T70" s="32"/>
      <c r="U70" s="32"/>
      <c r="V70" s="32"/>
      <c r="W70" s="32"/>
      <c r="X70" s="32"/>
    </row>
    <row r="71" spans="1:24">
      <c r="A71" s="83" t="s">
        <v>92</v>
      </c>
      <c r="B71" s="30">
        <v>2003</v>
      </c>
      <c r="C71" s="84">
        <v>37716</v>
      </c>
      <c r="D71" s="84">
        <v>37729</v>
      </c>
      <c r="E71" s="85">
        <v>2</v>
      </c>
      <c r="F71" s="103"/>
      <c r="G71" s="92"/>
      <c r="H71" s="30" t="s">
        <v>28</v>
      </c>
      <c r="I71" s="92" t="s">
        <v>34</v>
      </c>
      <c r="J71" s="84">
        <v>37742</v>
      </c>
      <c r="K71" s="94">
        <v>4.3</v>
      </c>
      <c r="L71" s="95"/>
      <c r="M71" s="112"/>
      <c r="N71" s="92"/>
      <c r="O71" s="92"/>
      <c r="P71" s="92"/>
      <c r="Q71" s="49" t="s">
        <v>91</v>
      </c>
      <c r="R71" s="32">
        <v>1</v>
      </c>
      <c r="S71" s="32">
        <v>1</v>
      </c>
      <c r="T71" s="32">
        <v>1</v>
      </c>
      <c r="U71" s="32">
        <v>1</v>
      </c>
      <c r="V71" s="32">
        <v>1</v>
      </c>
      <c r="W71" s="32">
        <v>1</v>
      </c>
      <c r="X71" s="32">
        <v>6</v>
      </c>
    </row>
    <row r="72" spans="1:24">
      <c r="A72" s="83" t="s">
        <v>86</v>
      </c>
      <c r="B72" s="30">
        <v>2003</v>
      </c>
      <c r="C72" s="84">
        <v>37730</v>
      </c>
      <c r="D72" s="84">
        <v>37743</v>
      </c>
      <c r="E72" s="85">
        <v>2</v>
      </c>
      <c r="F72" s="102"/>
      <c r="G72" s="92" t="s">
        <v>14</v>
      </c>
      <c r="H72" s="30" t="s">
        <v>30</v>
      </c>
      <c r="I72" s="84">
        <v>37673</v>
      </c>
      <c r="J72" s="84">
        <v>37691</v>
      </c>
      <c r="K72" s="94">
        <v>2.6</v>
      </c>
      <c r="L72" s="95"/>
      <c r="M72" s="112" t="s">
        <v>76</v>
      </c>
      <c r="N72" s="92"/>
      <c r="O72" s="92"/>
      <c r="P72" s="92"/>
      <c r="Q72" s="49" t="s">
        <v>92</v>
      </c>
      <c r="R72" s="32">
        <v>1</v>
      </c>
      <c r="S72" s="32">
        <v>1</v>
      </c>
      <c r="T72" s="32">
        <v>1</v>
      </c>
      <c r="U72" s="32">
        <v>1</v>
      </c>
      <c r="V72" s="32">
        <v>2</v>
      </c>
      <c r="W72" s="32"/>
      <c r="X72" s="32">
        <v>6</v>
      </c>
    </row>
    <row r="73" spans="1:24">
      <c r="A73" s="83" t="s">
        <v>88</v>
      </c>
      <c r="B73" s="30">
        <v>2003</v>
      </c>
      <c r="C73" s="92"/>
      <c r="D73" s="92"/>
      <c r="E73" s="85"/>
      <c r="F73" s="103"/>
      <c r="G73" s="92"/>
      <c r="H73" s="92"/>
      <c r="I73" s="92"/>
      <c r="J73" s="92"/>
      <c r="K73" s="94"/>
      <c r="L73" s="95"/>
      <c r="M73" s="112"/>
      <c r="N73" s="92"/>
      <c r="O73" s="92"/>
      <c r="P73" s="92"/>
      <c r="Q73" s="49" t="s">
        <v>82</v>
      </c>
      <c r="R73" s="32">
        <v>1</v>
      </c>
      <c r="S73" s="32">
        <v>1</v>
      </c>
      <c r="T73" s="32">
        <v>2</v>
      </c>
      <c r="U73" s="32">
        <v>2</v>
      </c>
      <c r="V73" s="32">
        <v>2</v>
      </c>
      <c r="W73" s="32">
        <v>1</v>
      </c>
      <c r="X73" s="32">
        <v>9</v>
      </c>
    </row>
    <row r="74" spans="1:24">
      <c r="A74" s="83" t="s">
        <v>89</v>
      </c>
      <c r="B74" s="30">
        <v>2003</v>
      </c>
      <c r="C74" s="92"/>
      <c r="D74" s="92"/>
      <c r="E74" s="85"/>
      <c r="F74" s="103"/>
      <c r="G74" s="92"/>
      <c r="H74" s="92"/>
      <c r="I74" s="92"/>
      <c r="J74" s="92"/>
      <c r="K74" s="94"/>
      <c r="L74" s="95"/>
      <c r="M74" s="112"/>
      <c r="N74" s="92"/>
      <c r="O74" s="92"/>
      <c r="P74" s="92"/>
      <c r="Q74" s="49" t="s">
        <v>86</v>
      </c>
      <c r="R74" s="32">
        <v>1</v>
      </c>
      <c r="S74" s="32"/>
      <c r="T74" s="32"/>
      <c r="U74" s="32">
        <v>1</v>
      </c>
      <c r="V74" s="32">
        <v>1</v>
      </c>
      <c r="W74" s="32"/>
      <c r="X74" s="32">
        <v>3</v>
      </c>
    </row>
    <row r="75" spans="1:24">
      <c r="A75" s="83" t="s">
        <v>90</v>
      </c>
      <c r="B75" s="30">
        <v>2003</v>
      </c>
      <c r="C75" s="92"/>
      <c r="D75" s="92"/>
      <c r="E75" s="85"/>
      <c r="F75" s="103"/>
      <c r="G75" s="92"/>
      <c r="H75" s="92"/>
      <c r="I75" s="92"/>
      <c r="J75" s="92"/>
      <c r="K75" s="94"/>
      <c r="L75" s="95"/>
      <c r="M75" s="112"/>
      <c r="N75" s="92"/>
      <c r="O75" s="92"/>
      <c r="P75" s="92"/>
      <c r="Q75" s="49" t="s">
        <v>88</v>
      </c>
      <c r="R75" s="32"/>
      <c r="S75" s="32">
        <v>1</v>
      </c>
      <c r="T75" s="32"/>
      <c r="U75" s="32"/>
      <c r="V75" s="32">
        <v>1</v>
      </c>
      <c r="W75" s="32"/>
      <c r="X75" s="32">
        <v>2</v>
      </c>
    </row>
    <row r="76" spans="1:24">
      <c r="A76" s="30" t="s">
        <v>11</v>
      </c>
      <c r="B76" s="30">
        <v>2004</v>
      </c>
      <c r="C76" s="84">
        <v>38052</v>
      </c>
      <c r="D76" s="92" t="s">
        <v>42</v>
      </c>
      <c r="E76" s="85">
        <v>1</v>
      </c>
      <c r="F76" s="86">
        <v>0</v>
      </c>
      <c r="G76" s="87"/>
      <c r="H76" s="30" t="s">
        <v>41</v>
      </c>
      <c r="I76" s="84">
        <v>38052</v>
      </c>
      <c r="J76" s="84">
        <v>38059</v>
      </c>
      <c r="K76" s="89">
        <v>1</v>
      </c>
      <c r="L76" s="86"/>
      <c r="M76" s="92" t="s">
        <v>76</v>
      </c>
      <c r="N76" s="92"/>
      <c r="O76" s="92"/>
      <c r="P76" s="92"/>
      <c r="Q76" s="49" t="s">
        <v>89</v>
      </c>
      <c r="R76" s="32"/>
      <c r="S76" s="32"/>
      <c r="T76" s="32"/>
      <c r="U76" s="32"/>
      <c r="V76" s="32">
        <v>1</v>
      </c>
      <c r="W76" s="32"/>
      <c r="X76" s="32">
        <v>1</v>
      </c>
    </row>
    <row r="77" spans="1:24">
      <c r="A77" s="83" t="s">
        <v>81</v>
      </c>
      <c r="B77" s="30">
        <v>2004</v>
      </c>
      <c r="C77" s="84">
        <v>38262</v>
      </c>
      <c r="D77" s="84">
        <v>38282</v>
      </c>
      <c r="E77" s="85">
        <v>3</v>
      </c>
      <c r="F77" s="86">
        <v>253176</v>
      </c>
      <c r="G77" s="87"/>
      <c r="H77" s="30" t="s">
        <v>28</v>
      </c>
      <c r="I77" s="92"/>
      <c r="J77" s="92"/>
      <c r="K77" s="89"/>
      <c r="L77" s="86"/>
      <c r="M77" s="92"/>
      <c r="N77" s="92"/>
      <c r="O77" s="92"/>
      <c r="P77" s="28"/>
      <c r="Q77" s="49" t="s">
        <v>90</v>
      </c>
      <c r="R77" s="32"/>
      <c r="S77" s="32"/>
      <c r="T77" s="32"/>
      <c r="U77" s="32"/>
      <c r="V77" s="32">
        <v>1</v>
      </c>
      <c r="W77" s="32"/>
      <c r="X77" s="32">
        <v>1</v>
      </c>
    </row>
    <row r="78" spans="1:24">
      <c r="A78" s="113" t="s">
        <v>94</v>
      </c>
      <c r="B78" s="30">
        <v>2004</v>
      </c>
      <c r="C78" s="84">
        <v>38269</v>
      </c>
      <c r="D78" s="84">
        <v>38282</v>
      </c>
      <c r="E78" s="85">
        <v>2</v>
      </c>
      <c r="F78" s="86"/>
      <c r="G78" s="87"/>
      <c r="H78" s="92"/>
      <c r="I78" s="92"/>
      <c r="J78" s="92"/>
      <c r="K78" s="89"/>
      <c r="L78" s="86"/>
      <c r="M78" s="92"/>
      <c r="N78" s="92"/>
      <c r="O78" s="92"/>
      <c r="P78" s="28"/>
      <c r="Q78" s="49" t="s">
        <v>10</v>
      </c>
      <c r="R78" s="32">
        <v>8</v>
      </c>
      <c r="S78" s="32">
        <v>11</v>
      </c>
      <c r="T78" s="32">
        <v>11</v>
      </c>
      <c r="U78" s="32">
        <v>12</v>
      </c>
      <c r="V78" s="32">
        <v>16</v>
      </c>
      <c r="W78" s="32">
        <v>5</v>
      </c>
      <c r="X78" s="32">
        <v>63</v>
      </c>
    </row>
    <row r="79" spans="1:24" ht="16.5" customHeight="1">
      <c r="A79" s="113" t="s">
        <v>95</v>
      </c>
      <c r="B79" s="30">
        <v>2004</v>
      </c>
      <c r="C79" s="92"/>
      <c r="D79" s="92"/>
      <c r="E79" s="85"/>
      <c r="F79" s="86"/>
      <c r="G79" s="87"/>
      <c r="H79" s="92"/>
      <c r="I79" s="92"/>
      <c r="J79" s="92"/>
      <c r="K79" s="89"/>
      <c r="L79" s="86"/>
      <c r="M79" s="92"/>
      <c r="N79" s="92"/>
      <c r="O79" s="92"/>
      <c r="P79" s="28"/>
      <c r="Q79" s="18"/>
      <c r="R79" s="20"/>
    </row>
    <row r="80" spans="1:24" ht="16.5" customHeight="1">
      <c r="A80" s="113" t="s">
        <v>96</v>
      </c>
      <c r="B80" s="30">
        <v>2004</v>
      </c>
      <c r="C80" s="84">
        <v>38031</v>
      </c>
      <c r="D80" s="84">
        <v>38044</v>
      </c>
      <c r="E80" s="85">
        <v>2</v>
      </c>
      <c r="F80" s="86"/>
      <c r="G80" s="87"/>
      <c r="H80" s="92"/>
      <c r="I80" s="92"/>
      <c r="J80" s="92"/>
      <c r="K80" s="89"/>
      <c r="L80" s="86"/>
      <c r="M80" s="92"/>
      <c r="N80" s="92"/>
      <c r="O80" s="92"/>
      <c r="P80" s="28"/>
      <c r="Q80" s="18"/>
      <c r="R80" s="20"/>
    </row>
    <row r="81" spans="1:24">
      <c r="A81" s="113" t="s">
        <v>98</v>
      </c>
      <c r="B81" s="30">
        <v>2004</v>
      </c>
      <c r="C81" s="92"/>
      <c r="D81" s="92"/>
      <c r="E81" s="85"/>
      <c r="F81" s="86"/>
      <c r="G81" s="87"/>
      <c r="H81" s="92"/>
      <c r="I81" s="92"/>
      <c r="J81" s="92"/>
      <c r="K81" s="103"/>
      <c r="L81" s="86"/>
      <c r="M81" s="92"/>
      <c r="N81" s="92"/>
      <c r="O81" s="92"/>
      <c r="P81" s="28"/>
      <c r="Q81" s="190" t="s">
        <v>183</v>
      </c>
      <c r="R81" s="20"/>
    </row>
    <row r="82" spans="1:24">
      <c r="A82" s="30" t="s">
        <v>115</v>
      </c>
      <c r="B82" s="30">
        <v>2004</v>
      </c>
      <c r="C82" s="92"/>
      <c r="D82" s="92"/>
      <c r="E82" s="85"/>
      <c r="F82" s="86"/>
      <c r="G82" s="87"/>
      <c r="H82" s="92"/>
      <c r="I82" s="92"/>
      <c r="J82" s="92"/>
      <c r="K82" s="103"/>
      <c r="L82" s="86"/>
      <c r="M82" s="92"/>
      <c r="N82" s="92"/>
      <c r="O82" s="92"/>
      <c r="P82" s="28"/>
      <c r="R82" s="20"/>
    </row>
    <row r="83" spans="1:24">
      <c r="A83" s="83" t="s">
        <v>92</v>
      </c>
      <c r="B83" s="30">
        <v>2004</v>
      </c>
      <c r="C83" s="84">
        <v>38087</v>
      </c>
      <c r="D83" s="84">
        <v>38121</v>
      </c>
      <c r="E83" s="85">
        <v>5</v>
      </c>
      <c r="F83" s="86"/>
      <c r="G83" s="87"/>
      <c r="H83" s="30" t="s">
        <v>31</v>
      </c>
      <c r="I83" s="84">
        <v>38089</v>
      </c>
      <c r="J83" s="84">
        <v>38128</v>
      </c>
      <c r="K83" s="89">
        <v>5.6</v>
      </c>
      <c r="L83" s="86"/>
      <c r="M83" s="90"/>
      <c r="N83" s="92"/>
      <c r="O83" s="92"/>
      <c r="P83" s="28"/>
      <c r="Q83" s="48" t="s">
        <v>166</v>
      </c>
      <c r="R83" s="48" t="s">
        <v>127</v>
      </c>
      <c r="S83"/>
      <c r="T83"/>
      <c r="U83"/>
      <c r="V83"/>
      <c r="W83"/>
      <c r="X83"/>
    </row>
    <row r="84" spans="1:24">
      <c r="A84" s="30" t="s">
        <v>89</v>
      </c>
      <c r="B84" s="30">
        <v>2004</v>
      </c>
      <c r="C84" s="92"/>
      <c r="D84" s="92"/>
      <c r="E84" s="85"/>
      <c r="F84" s="86"/>
      <c r="G84" s="87"/>
      <c r="H84" s="92"/>
      <c r="I84" s="92"/>
      <c r="J84" s="92"/>
      <c r="K84" s="89"/>
      <c r="L84" s="86"/>
      <c r="M84" s="92"/>
      <c r="N84" s="92"/>
      <c r="O84" s="92"/>
      <c r="P84" s="28"/>
      <c r="Q84" s="48" t="s">
        <v>126</v>
      </c>
      <c r="R84">
        <v>2003</v>
      </c>
      <c r="S84">
        <v>2004</v>
      </c>
      <c r="T84">
        <v>2005</v>
      </c>
      <c r="U84">
        <v>2006</v>
      </c>
      <c r="V84">
        <v>2007</v>
      </c>
      <c r="W84">
        <v>2008</v>
      </c>
      <c r="X84" t="s">
        <v>10</v>
      </c>
    </row>
    <row r="85" spans="1:24">
      <c r="A85" s="83" t="s">
        <v>82</v>
      </c>
      <c r="B85" s="30">
        <v>2004</v>
      </c>
      <c r="C85" s="84">
        <v>38264</v>
      </c>
      <c r="D85" s="84">
        <v>38271</v>
      </c>
      <c r="E85" s="85">
        <v>1.1000000000000001</v>
      </c>
      <c r="F85" s="86">
        <v>570000</v>
      </c>
      <c r="G85" s="87"/>
      <c r="H85" s="30" t="s">
        <v>38</v>
      </c>
      <c r="I85" s="92"/>
      <c r="J85" s="92"/>
      <c r="K85" s="89"/>
      <c r="L85" s="86"/>
      <c r="M85" s="92"/>
      <c r="N85" s="92" t="s">
        <v>45</v>
      </c>
      <c r="O85" s="92"/>
      <c r="P85" s="28"/>
      <c r="Q85" s="49" t="s">
        <v>9</v>
      </c>
      <c r="R85" s="32"/>
      <c r="S85" s="32">
        <v>2</v>
      </c>
      <c r="T85" s="32">
        <v>2</v>
      </c>
      <c r="U85" s="32">
        <v>2</v>
      </c>
      <c r="V85" s="32">
        <v>2</v>
      </c>
      <c r="W85" s="32">
        <v>2</v>
      </c>
      <c r="X85" s="32">
        <v>10</v>
      </c>
    </row>
    <row r="86" spans="1:24" ht="12.75" customHeight="1">
      <c r="A86" s="83" t="s">
        <v>86</v>
      </c>
      <c r="B86" s="30">
        <v>2004</v>
      </c>
      <c r="C86" s="92"/>
      <c r="D86" s="92"/>
      <c r="E86" s="85"/>
      <c r="F86" s="86"/>
      <c r="G86" s="87"/>
      <c r="H86" s="92"/>
      <c r="I86" s="92"/>
      <c r="J86" s="92"/>
      <c r="K86" s="89"/>
      <c r="L86" s="86"/>
      <c r="M86" s="92"/>
      <c r="N86" s="92"/>
      <c r="O86" s="92"/>
      <c r="P86" s="28"/>
      <c r="Q86" s="49" t="s">
        <v>11</v>
      </c>
      <c r="R86" s="32"/>
      <c r="S86" s="32">
        <v>2</v>
      </c>
      <c r="T86" s="32">
        <v>2</v>
      </c>
      <c r="U86" s="32"/>
      <c r="V86" s="32"/>
      <c r="W86" s="32">
        <v>2</v>
      </c>
      <c r="X86" s="32">
        <v>6</v>
      </c>
    </row>
    <row r="87" spans="1:24">
      <c r="A87" s="83" t="s">
        <v>88</v>
      </c>
      <c r="B87" s="30">
        <v>2004</v>
      </c>
      <c r="C87" s="84">
        <v>38088</v>
      </c>
      <c r="D87" s="84">
        <v>38095</v>
      </c>
      <c r="E87" s="85">
        <v>1.1000000000000001</v>
      </c>
      <c r="F87" s="102"/>
      <c r="G87" s="87" t="s">
        <v>14</v>
      </c>
      <c r="H87" s="30" t="s">
        <v>43</v>
      </c>
      <c r="I87" s="84">
        <v>38025</v>
      </c>
      <c r="J87" s="84">
        <v>38035</v>
      </c>
      <c r="K87" s="89">
        <v>1.4</v>
      </c>
      <c r="L87" s="114"/>
      <c r="M87" s="92" t="s">
        <v>14</v>
      </c>
      <c r="N87" s="92"/>
      <c r="O87" s="92"/>
      <c r="P87" s="28"/>
      <c r="Q87" s="49" t="s">
        <v>107</v>
      </c>
      <c r="R87" s="32"/>
      <c r="S87" s="32"/>
      <c r="T87" s="32"/>
      <c r="U87" s="32">
        <v>2</v>
      </c>
      <c r="V87" s="32">
        <v>2</v>
      </c>
      <c r="W87" s="32"/>
      <c r="X87" s="32">
        <v>4</v>
      </c>
    </row>
    <row r="88" spans="1:24">
      <c r="A88" s="83" t="s">
        <v>90</v>
      </c>
      <c r="B88" s="30">
        <v>2004</v>
      </c>
      <c r="C88" s="92"/>
      <c r="D88" s="92"/>
      <c r="E88" s="85"/>
      <c r="F88" s="86"/>
      <c r="G88" s="87"/>
      <c r="H88" s="92"/>
      <c r="I88" s="92"/>
      <c r="J88" s="92"/>
      <c r="K88" s="89"/>
      <c r="L88" s="86"/>
      <c r="M88" s="92"/>
      <c r="N88" s="92"/>
      <c r="O88" s="92"/>
      <c r="P88" s="28"/>
      <c r="Q88" s="49" t="s">
        <v>12</v>
      </c>
      <c r="R88" s="32">
        <v>1</v>
      </c>
      <c r="S88" s="32">
        <v>1</v>
      </c>
      <c r="T88" s="32">
        <v>1</v>
      </c>
      <c r="U88" s="32">
        <v>1</v>
      </c>
      <c r="V88" s="32">
        <v>1</v>
      </c>
      <c r="W88" s="32">
        <v>1</v>
      </c>
      <c r="X88" s="32">
        <v>6</v>
      </c>
    </row>
    <row r="89" spans="1:24">
      <c r="A89" s="30" t="s">
        <v>11</v>
      </c>
      <c r="B89" s="30">
        <v>2005</v>
      </c>
      <c r="C89" s="84">
        <v>38703</v>
      </c>
      <c r="D89" s="84">
        <v>38709</v>
      </c>
      <c r="E89" s="85">
        <v>1</v>
      </c>
      <c r="F89" s="86">
        <v>72500</v>
      </c>
      <c r="G89" s="87"/>
      <c r="H89" s="30" t="s">
        <v>41</v>
      </c>
      <c r="I89" s="92"/>
      <c r="J89" s="92"/>
      <c r="K89" s="89"/>
      <c r="L89" s="86"/>
      <c r="M89" s="87"/>
      <c r="N89" s="92"/>
      <c r="O89" s="92"/>
      <c r="P89" s="28"/>
      <c r="Q89" s="49" t="s">
        <v>78</v>
      </c>
      <c r="R89" s="32">
        <v>1</v>
      </c>
      <c r="S89" s="32">
        <v>1</v>
      </c>
      <c r="T89" s="32">
        <v>1</v>
      </c>
      <c r="U89" s="32">
        <v>1</v>
      </c>
      <c r="V89" s="32">
        <v>1</v>
      </c>
      <c r="W89" s="32">
        <v>1</v>
      </c>
      <c r="X89" s="32">
        <v>6</v>
      </c>
    </row>
    <row r="90" spans="1:24">
      <c r="A90" s="113" t="s">
        <v>94</v>
      </c>
      <c r="B90" s="30">
        <v>2005</v>
      </c>
      <c r="C90" s="84">
        <v>38647</v>
      </c>
      <c r="D90" s="84">
        <v>38653</v>
      </c>
      <c r="E90" s="85">
        <v>1</v>
      </c>
      <c r="F90" s="86"/>
      <c r="G90" s="87"/>
      <c r="H90" s="92"/>
      <c r="I90" s="92"/>
      <c r="J90" s="92"/>
      <c r="K90" s="103"/>
      <c r="L90" s="86"/>
      <c r="M90" s="87"/>
      <c r="N90" s="92"/>
      <c r="O90" s="92"/>
      <c r="P90" s="28"/>
      <c r="Q90" s="49" t="s">
        <v>80</v>
      </c>
      <c r="R90" s="32">
        <v>1</v>
      </c>
      <c r="S90" s="32">
        <v>1</v>
      </c>
      <c r="T90" s="32">
        <v>1</v>
      </c>
      <c r="U90" s="32">
        <v>1</v>
      </c>
      <c r="V90" s="32">
        <v>1</v>
      </c>
      <c r="W90" s="32">
        <v>1</v>
      </c>
      <c r="X90" s="32">
        <v>6</v>
      </c>
    </row>
    <row r="91" spans="1:24">
      <c r="A91" s="113" t="s">
        <v>95</v>
      </c>
      <c r="B91" s="30">
        <v>2005</v>
      </c>
      <c r="C91" s="92"/>
      <c r="D91" s="92"/>
      <c r="E91" s="85"/>
      <c r="F91" s="86"/>
      <c r="G91" s="87"/>
      <c r="H91" s="92"/>
      <c r="I91" s="92"/>
      <c r="J91" s="92"/>
      <c r="K91" s="103"/>
      <c r="L91" s="86"/>
      <c r="M91" s="87"/>
      <c r="N91" s="92"/>
      <c r="O91" s="92"/>
      <c r="P91" s="28"/>
      <c r="Q91" s="49" t="s">
        <v>81</v>
      </c>
      <c r="R91" s="32">
        <v>1</v>
      </c>
      <c r="S91" s="32">
        <v>1</v>
      </c>
      <c r="T91" s="32">
        <v>1</v>
      </c>
      <c r="U91" s="32">
        <v>1</v>
      </c>
      <c r="V91" s="32">
        <v>1</v>
      </c>
      <c r="W91" s="32">
        <v>1</v>
      </c>
      <c r="X91" s="32">
        <v>6</v>
      </c>
    </row>
    <row r="92" spans="1:24">
      <c r="A92" s="113" t="s">
        <v>96</v>
      </c>
      <c r="B92" s="30">
        <v>2005</v>
      </c>
      <c r="C92" s="92"/>
      <c r="D92" s="92"/>
      <c r="E92" s="85"/>
      <c r="F92" s="86"/>
      <c r="G92" s="87"/>
      <c r="H92" s="92"/>
      <c r="I92" s="92"/>
      <c r="J92" s="92"/>
      <c r="K92" s="103"/>
      <c r="L92" s="86"/>
      <c r="M92" s="87"/>
      <c r="N92" s="92"/>
      <c r="O92" s="92"/>
      <c r="P92" s="28"/>
      <c r="Q92" s="49" t="s">
        <v>94</v>
      </c>
      <c r="R92" s="32">
        <v>1</v>
      </c>
      <c r="S92" s="32">
        <v>1</v>
      </c>
      <c r="T92" s="32">
        <v>1</v>
      </c>
      <c r="U92" s="32"/>
      <c r="V92" s="32">
        <v>1</v>
      </c>
      <c r="W92" s="32">
        <v>1</v>
      </c>
      <c r="X92" s="32">
        <v>5</v>
      </c>
    </row>
    <row r="93" spans="1:24">
      <c r="A93" s="113" t="s">
        <v>98</v>
      </c>
      <c r="B93" s="30">
        <v>2005</v>
      </c>
      <c r="C93" s="92"/>
      <c r="D93" s="92"/>
      <c r="E93" s="85"/>
      <c r="F93" s="86"/>
      <c r="G93" s="87"/>
      <c r="H93" s="92"/>
      <c r="I93" s="92"/>
      <c r="J93" s="92"/>
      <c r="K93" s="103"/>
      <c r="L93" s="86"/>
      <c r="M93" s="92"/>
      <c r="N93" s="92"/>
      <c r="O93" s="92"/>
      <c r="P93" s="28"/>
      <c r="Q93" s="49" t="s">
        <v>95</v>
      </c>
      <c r="R93" s="32">
        <v>1</v>
      </c>
      <c r="S93" s="32"/>
      <c r="T93" s="32"/>
      <c r="U93" s="32">
        <v>1</v>
      </c>
      <c r="V93" s="32">
        <v>1</v>
      </c>
      <c r="W93" s="32">
        <v>1</v>
      </c>
      <c r="X93" s="32">
        <v>4</v>
      </c>
    </row>
    <row r="94" spans="1:24">
      <c r="A94" s="30" t="s">
        <v>115</v>
      </c>
      <c r="B94" s="30">
        <v>2005</v>
      </c>
      <c r="C94" s="92"/>
      <c r="D94" s="92"/>
      <c r="E94" s="85"/>
      <c r="F94" s="86"/>
      <c r="G94" s="87"/>
      <c r="H94" s="92"/>
      <c r="I94" s="92"/>
      <c r="J94" s="92"/>
      <c r="K94" s="103"/>
      <c r="L94" s="86"/>
      <c r="M94" s="92"/>
      <c r="N94" s="92"/>
      <c r="O94" s="92"/>
      <c r="P94" s="28"/>
      <c r="Q94" s="49" t="s">
        <v>96</v>
      </c>
      <c r="R94" s="32">
        <v>1</v>
      </c>
      <c r="S94" s="32">
        <v>1</v>
      </c>
      <c r="T94" s="32"/>
      <c r="U94" s="32">
        <v>1</v>
      </c>
      <c r="V94" s="32">
        <v>1</v>
      </c>
      <c r="W94" s="32"/>
      <c r="X94" s="32">
        <v>4</v>
      </c>
    </row>
    <row r="95" spans="1:24">
      <c r="A95" s="83" t="s">
        <v>92</v>
      </c>
      <c r="B95" s="30">
        <v>2005</v>
      </c>
      <c r="C95" s="84">
        <v>38437</v>
      </c>
      <c r="D95" s="84">
        <v>38450</v>
      </c>
      <c r="E95" s="85">
        <v>2</v>
      </c>
      <c r="F95" s="86"/>
      <c r="G95" s="87"/>
      <c r="H95" s="30" t="s">
        <v>28</v>
      </c>
      <c r="I95" s="84">
        <v>38402</v>
      </c>
      <c r="J95" s="84">
        <v>38415</v>
      </c>
      <c r="K95" s="89">
        <v>1.92</v>
      </c>
      <c r="L95" s="86"/>
      <c r="M95" s="87"/>
      <c r="N95" s="92"/>
      <c r="O95" s="92"/>
      <c r="P95" s="28"/>
      <c r="Q95" s="49" t="s">
        <v>98</v>
      </c>
      <c r="R95" s="32">
        <v>1</v>
      </c>
      <c r="S95" s="32"/>
      <c r="T95" s="32"/>
      <c r="U95" s="32"/>
      <c r="V95" s="32"/>
      <c r="W95" s="32"/>
      <c r="X95" s="32">
        <v>1</v>
      </c>
    </row>
    <row r="96" spans="1:24">
      <c r="A96" s="83" t="s">
        <v>86</v>
      </c>
      <c r="B96" s="30">
        <v>2005</v>
      </c>
      <c r="C96" s="92"/>
      <c r="D96" s="92"/>
      <c r="E96" s="85"/>
      <c r="F96" s="86"/>
      <c r="G96" s="87"/>
      <c r="H96" s="92"/>
      <c r="I96" s="92"/>
      <c r="J96" s="92"/>
      <c r="K96" s="89"/>
      <c r="L96" s="86"/>
      <c r="M96" s="87"/>
      <c r="N96" s="92"/>
      <c r="O96" s="92"/>
      <c r="P96" s="28"/>
      <c r="Q96" s="49" t="s">
        <v>115</v>
      </c>
      <c r="R96" s="32">
        <v>1</v>
      </c>
      <c r="S96" s="32"/>
      <c r="T96" s="32"/>
      <c r="U96" s="32"/>
      <c r="V96" s="32"/>
      <c r="W96" s="32"/>
      <c r="X96" s="32">
        <v>1</v>
      </c>
    </row>
    <row r="97" spans="1:24">
      <c r="A97" s="83" t="s">
        <v>88</v>
      </c>
      <c r="B97" s="30">
        <v>2005</v>
      </c>
      <c r="C97" s="92"/>
      <c r="D97" s="92"/>
      <c r="E97" s="85"/>
      <c r="F97" s="86"/>
      <c r="G97" s="87"/>
      <c r="H97" s="92"/>
      <c r="I97" s="92"/>
      <c r="J97" s="92"/>
      <c r="K97" s="89"/>
      <c r="L97" s="86"/>
      <c r="M97" s="87"/>
      <c r="N97" s="92"/>
      <c r="O97" s="92"/>
      <c r="P97" s="28"/>
      <c r="Q97" s="49" t="s">
        <v>116</v>
      </c>
      <c r="R97" s="32">
        <v>1</v>
      </c>
      <c r="S97" s="32"/>
      <c r="T97" s="32"/>
      <c r="U97" s="32"/>
      <c r="V97" s="32"/>
      <c r="W97" s="32"/>
      <c r="X97" s="32">
        <v>1</v>
      </c>
    </row>
    <row r="98" spans="1:24">
      <c r="A98" s="83" t="s">
        <v>89</v>
      </c>
      <c r="B98" s="30">
        <v>2005</v>
      </c>
      <c r="C98" s="92"/>
      <c r="D98" s="92"/>
      <c r="E98" s="85"/>
      <c r="F98" s="86"/>
      <c r="G98" s="87"/>
      <c r="H98" s="92"/>
      <c r="I98" s="92"/>
      <c r="J98" s="92"/>
      <c r="K98" s="89"/>
      <c r="L98" s="86"/>
      <c r="M98" s="87"/>
      <c r="N98" s="92"/>
      <c r="O98" s="92"/>
      <c r="P98" s="28"/>
      <c r="Q98" s="49" t="s">
        <v>117</v>
      </c>
      <c r="R98" s="32">
        <v>1</v>
      </c>
      <c r="S98" s="32"/>
      <c r="T98" s="32"/>
      <c r="U98" s="32"/>
      <c r="V98" s="32"/>
      <c r="W98" s="32"/>
      <c r="X98" s="32">
        <v>1</v>
      </c>
    </row>
    <row r="99" spans="1:24">
      <c r="A99" s="83" t="s">
        <v>90</v>
      </c>
      <c r="B99" s="30">
        <v>2005</v>
      </c>
      <c r="C99" s="92"/>
      <c r="D99" s="92"/>
      <c r="E99" s="85"/>
      <c r="F99" s="86"/>
      <c r="G99" s="87"/>
      <c r="H99" s="92"/>
      <c r="I99" s="92"/>
      <c r="J99" s="92"/>
      <c r="K99" s="89"/>
      <c r="L99" s="86"/>
      <c r="M99" s="87"/>
      <c r="N99" s="92"/>
      <c r="O99" s="92"/>
      <c r="P99" s="28"/>
      <c r="Q99" s="49" t="s">
        <v>118</v>
      </c>
      <c r="R99" s="32">
        <v>1</v>
      </c>
      <c r="S99" s="32"/>
      <c r="T99" s="32"/>
      <c r="U99" s="32"/>
      <c r="V99" s="32"/>
      <c r="W99" s="32"/>
      <c r="X99" s="32">
        <v>1</v>
      </c>
    </row>
    <row r="100" spans="1:24" ht="58.5" customHeight="1">
      <c r="A100" s="83" t="s">
        <v>78</v>
      </c>
      <c r="B100" s="30">
        <v>2006</v>
      </c>
      <c r="C100" s="84">
        <v>39055</v>
      </c>
      <c r="D100" s="84">
        <v>39068</v>
      </c>
      <c r="E100" s="85">
        <v>2</v>
      </c>
      <c r="F100" s="86">
        <v>750000</v>
      </c>
      <c r="G100" s="87"/>
      <c r="H100" s="92"/>
      <c r="I100" s="92"/>
      <c r="J100" s="92"/>
      <c r="K100" s="89"/>
      <c r="L100" s="86"/>
      <c r="M100" s="87"/>
      <c r="N100" s="92"/>
      <c r="O100" s="92"/>
      <c r="P100" s="28"/>
      <c r="Q100" s="49" t="s">
        <v>13</v>
      </c>
      <c r="R100" s="32">
        <v>1</v>
      </c>
      <c r="S100" s="32"/>
      <c r="T100" s="32"/>
      <c r="U100" s="32"/>
      <c r="V100" s="32"/>
      <c r="W100" s="32"/>
      <c r="X100" s="32">
        <v>1</v>
      </c>
    </row>
    <row r="101" spans="1:24">
      <c r="A101" s="113" t="s">
        <v>94</v>
      </c>
      <c r="B101" s="30">
        <v>2006</v>
      </c>
      <c r="C101" s="92"/>
      <c r="D101" s="92"/>
      <c r="E101" s="85"/>
      <c r="F101" s="86"/>
      <c r="G101" s="87"/>
      <c r="H101" s="92"/>
      <c r="I101" s="92"/>
      <c r="J101" s="92"/>
      <c r="K101" s="89"/>
      <c r="L101" s="86"/>
      <c r="M101" s="87"/>
      <c r="N101" s="92"/>
      <c r="O101" s="92"/>
      <c r="P101" s="28"/>
      <c r="Q101" s="49" t="s">
        <v>119</v>
      </c>
      <c r="R101" s="32"/>
      <c r="S101" s="32"/>
      <c r="T101" s="32"/>
      <c r="U101" s="32"/>
      <c r="V101" s="32"/>
      <c r="W101" s="32"/>
      <c r="X101" s="32"/>
    </row>
    <row r="102" spans="1:24">
      <c r="A102" s="113" t="s">
        <v>95</v>
      </c>
      <c r="B102" s="30">
        <v>2006</v>
      </c>
      <c r="C102" s="84">
        <v>39011</v>
      </c>
      <c r="D102" s="84">
        <v>39017</v>
      </c>
      <c r="E102" s="85">
        <v>1</v>
      </c>
      <c r="F102" s="86"/>
      <c r="G102" s="87"/>
      <c r="H102" s="92"/>
      <c r="I102" s="92"/>
      <c r="J102" s="92"/>
      <c r="K102" s="89"/>
      <c r="L102" s="86"/>
      <c r="M102" s="87"/>
      <c r="N102" s="92"/>
      <c r="O102" s="92"/>
      <c r="P102" s="28"/>
      <c r="Q102" s="49" t="s">
        <v>120</v>
      </c>
      <c r="R102" s="32"/>
      <c r="S102" s="32"/>
      <c r="T102" s="32"/>
      <c r="U102" s="32"/>
      <c r="V102" s="32"/>
      <c r="W102" s="32"/>
      <c r="X102" s="32"/>
    </row>
    <row r="103" spans="1:24">
      <c r="A103" s="113" t="s">
        <v>96</v>
      </c>
      <c r="B103" s="30">
        <v>2006</v>
      </c>
      <c r="C103" s="84">
        <v>39004</v>
      </c>
      <c r="D103" s="84">
        <v>39010</v>
      </c>
      <c r="E103" s="85">
        <v>1</v>
      </c>
      <c r="F103" s="86"/>
      <c r="G103" s="87"/>
      <c r="H103" s="92"/>
      <c r="I103" s="92"/>
      <c r="J103" s="92"/>
      <c r="K103" s="89"/>
      <c r="L103" s="86"/>
      <c r="M103" s="87"/>
      <c r="N103" s="92"/>
      <c r="O103" s="92"/>
      <c r="P103" s="28"/>
      <c r="Q103" s="49" t="s">
        <v>91</v>
      </c>
      <c r="R103" s="32">
        <v>1</v>
      </c>
      <c r="S103" s="32">
        <v>1</v>
      </c>
      <c r="T103" s="32">
        <v>1</v>
      </c>
      <c r="U103" s="32">
        <v>1</v>
      </c>
      <c r="V103" s="32">
        <v>1</v>
      </c>
      <c r="W103" s="32">
        <v>1</v>
      </c>
      <c r="X103" s="32">
        <v>6</v>
      </c>
    </row>
    <row r="104" spans="1:24">
      <c r="A104" s="113" t="s">
        <v>98</v>
      </c>
      <c r="B104" s="30">
        <v>2006</v>
      </c>
      <c r="C104" s="92"/>
      <c r="D104" s="92"/>
      <c r="E104" s="85"/>
      <c r="F104" s="86"/>
      <c r="G104" s="87"/>
      <c r="H104" s="92"/>
      <c r="I104" s="92"/>
      <c r="J104" s="92"/>
      <c r="K104" s="89"/>
      <c r="L104" s="86"/>
      <c r="M104" s="87"/>
      <c r="N104" s="92"/>
      <c r="O104" s="92"/>
      <c r="P104" s="28"/>
      <c r="Q104" s="49" t="s">
        <v>92</v>
      </c>
      <c r="R104" s="32">
        <v>1</v>
      </c>
      <c r="S104" s="32">
        <v>1</v>
      </c>
      <c r="T104" s="32">
        <v>1</v>
      </c>
      <c r="U104" s="32">
        <v>1</v>
      </c>
      <c r="V104" s="32">
        <v>1</v>
      </c>
      <c r="W104" s="32"/>
      <c r="X104" s="32">
        <v>5</v>
      </c>
    </row>
    <row r="105" spans="1:24">
      <c r="A105" s="30" t="s">
        <v>115</v>
      </c>
      <c r="B105" s="30">
        <v>2006</v>
      </c>
      <c r="C105" s="92"/>
      <c r="D105" s="92"/>
      <c r="E105" s="85"/>
      <c r="F105" s="86"/>
      <c r="G105" s="87"/>
      <c r="H105" s="92"/>
      <c r="I105" s="92"/>
      <c r="J105" s="92"/>
      <c r="K105" s="89"/>
      <c r="L105" s="86"/>
      <c r="M105" s="87"/>
      <c r="N105" s="92"/>
      <c r="O105" s="92"/>
      <c r="P105" s="28"/>
      <c r="Q105" s="49" t="s">
        <v>82</v>
      </c>
      <c r="R105" s="32">
        <v>1</v>
      </c>
      <c r="S105" s="32">
        <v>2</v>
      </c>
      <c r="T105" s="32">
        <v>2</v>
      </c>
      <c r="U105" s="32">
        <v>2</v>
      </c>
      <c r="V105" s="32">
        <v>2</v>
      </c>
      <c r="W105" s="32">
        <v>1</v>
      </c>
      <c r="X105" s="32">
        <v>10</v>
      </c>
    </row>
    <row r="106" spans="1:24">
      <c r="A106" s="83" t="s">
        <v>92</v>
      </c>
      <c r="B106" s="30">
        <v>2006</v>
      </c>
      <c r="C106" s="84">
        <v>38789</v>
      </c>
      <c r="D106" s="84">
        <v>38823</v>
      </c>
      <c r="E106" s="85">
        <v>5</v>
      </c>
      <c r="F106" s="86"/>
      <c r="G106" s="87"/>
      <c r="H106" s="30" t="s">
        <v>31</v>
      </c>
      <c r="I106" s="84">
        <v>38785</v>
      </c>
      <c r="J106" s="91">
        <v>38819</v>
      </c>
      <c r="K106" s="89">
        <v>4.88</v>
      </c>
      <c r="L106" s="86"/>
      <c r="M106" s="87"/>
      <c r="N106" s="92"/>
      <c r="O106" s="92"/>
      <c r="P106" s="28"/>
      <c r="Q106" s="49" t="s">
        <v>86</v>
      </c>
      <c r="R106" s="32">
        <v>1</v>
      </c>
      <c r="S106" s="32"/>
      <c r="T106" s="32"/>
      <c r="U106" s="32">
        <v>1</v>
      </c>
      <c r="V106" s="32"/>
      <c r="W106" s="32">
        <v>1</v>
      </c>
      <c r="X106" s="32">
        <v>3</v>
      </c>
    </row>
    <row r="107" spans="1:24">
      <c r="A107" s="83" t="s">
        <v>86</v>
      </c>
      <c r="B107" s="30">
        <v>2006</v>
      </c>
      <c r="C107" s="84">
        <v>38969</v>
      </c>
      <c r="D107" s="84">
        <v>38975</v>
      </c>
      <c r="E107" s="85">
        <v>1</v>
      </c>
      <c r="F107" s="102"/>
      <c r="G107" s="87" t="s">
        <v>14</v>
      </c>
      <c r="H107" s="30" t="s">
        <v>43</v>
      </c>
      <c r="I107" s="84">
        <v>38873</v>
      </c>
      <c r="J107" s="91">
        <v>38877</v>
      </c>
      <c r="K107" s="89">
        <v>0.63</v>
      </c>
      <c r="L107" s="86"/>
      <c r="M107" s="87" t="s">
        <v>76</v>
      </c>
      <c r="N107" s="92"/>
      <c r="O107" s="92"/>
      <c r="P107" s="28"/>
      <c r="Q107" s="49" t="s">
        <v>88</v>
      </c>
      <c r="R107" s="32"/>
      <c r="S107" s="32">
        <v>1</v>
      </c>
      <c r="T107" s="32"/>
      <c r="U107" s="32"/>
      <c r="V107" s="32"/>
      <c r="W107" s="32">
        <v>1</v>
      </c>
      <c r="X107" s="32">
        <v>2</v>
      </c>
    </row>
    <row r="108" spans="1:24">
      <c r="A108" s="83" t="s">
        <v>88</v>
      </c>
      <c r="B108" s="30">
        <v>2006</v>
      </c>
      <c r="C108" s="92"/>
      <c r="D108" s="92"/>
      <c r="E108" s="85"/>
      <c r="F108" s="86"/>
      <c r="G108" s="87"/>
      <c r="H108" s="92"/>
      <c r="I108" s="92"/>
      <c r="J108" s="92"/>
      <c r="K108" s="89"/>
      <c r="L108" s="86"/>
      <c r="M108" s="87"/>
      <c r="N108" s="92"/>
      <c r="O108" s="92"/>
      <c r="P108" s="28"/>
      <c r="Q108" s="49" t="s">
        <v>89</v>
      </c>
      <c r="R108" s="32"/>
      <c r="S108" s="32"/>
      <c r="T108" s="32"/>
      <c r="U108" s="32"/>
      <c r="V108" s="32"/>
      <c r="W108" s="32"/>
      <c r="X108" s="32"/>
    </row>
    <row r="109" spans="1:24">
      <c r="A109" s="83" t="s">
        <v>89</v>
      </c>
      <c r="B109" s="30">
        <v>2006</v>
      </c>
      <c r="C109" s="92"/>
      <c r="D109" s="92"/>
      <c r="E109" s="85"/>
      <c r="F109" s="86"/>
      <c r="G109" s="87"/>
      <c r="H109" s="92"/>
      <c r="I109" s="92"/>
      <c r="J109" s="92"/>
      <c r="K109" s="89"/>
      <c r="L109" s="86"/>
      <c r="M109" s="87"/>
      <c r="N109" s="92"/>
      <c r="O109" s="92"/>
      <c r="P109" s="28"/>
      <c r="Q109" s="49" t="s">
        <v>90</v>
      </c>
      <c r="R109" s="32"/>
      <c r="S109" s="32"/>
      <c r="T109" s="32"/>
      <c r="U109" s="32"/>
      <c r="V109" s="32"/>
      <c r="W109" s="32"/>
      <c r="X109" s="32"/>
    </row>
    <row r="110" spans="1:24">
      <c r="A110" s="83" t="s">
        <v>90</v>
      </c>
      <c r="B110" s="30">
        <v>2006</v>
      </c>
      <c r="C110" s="92"/>
      <c r="D110" s="92"/>
      <c r="E110" s="85"/>
      <c r="F110" s="86"/>
      <c r="G110" s="87"/>
      <c r="H110" s="92"/>
      <c r="I110" s="92"/>
      <c r="J110" s="92"/>
      <c r="K110" s="89"/>
      <c r="L110" s="86"/>
      <c r="M110" s="87"/>
      <c r="N110" s="92"/>
      <c r="O110" s="92"/>
      <c r="P110" s="28"/>
      <c r="Q110" s="49" t="s">
        <v>10</v>
      </c>
      <c r="R110" s="32">
        <v>17</v>
      </c>
      <c r="S110" s="32">
        <v>15</v>
      </c>
      <c r="T110" s="32">
        <v>13</v>
      </c>
      <c r="U110" s="32">
        <v>15</v>
      </c>
      <c r="V110" s="32">
        <v>15</v>
      </c>
      <c r="W110" s="32">
        <v>14</v>
      </c>
      <c r="X110" s="32">
        <v>89</v>
      </c>
    </row>
    <row r="111" spans="1:24">
      <c r="A111" s="30" t="s">
        <v>107</v>
      </c>
      <c r="B111" s="30">
        <v>2007</v>
      </c>
      <c r="C111" s="92" t="s">
        <v>69</v>
      </c>
      <c r="D111" s="92" t="s">
        <v>70</v>
      </c>
      <c r="E111" s="85">
        <v>1</v>
      </c>
      <c r="F111" s="86">
        <v>155000</v>
      </c>
      <c r="G111" s="87"/>
      <c r="H111" s="30" t="s">
        <v>68</v>
      </c>
      <c r="I111" s="92"/>
      <c r="J111" s="92"/>
      <c r="K111" s="89"/>
      <c r="L111" s="86"/>
      <c r="M111" s="92"/>
      <c r="N111" s="92"/>
      <c r="O111" s="92"/>
      <c r="P111" s="28"/>
    </row>
    <row r="112" spans="1:24">
      <c r="A112" s="30" t="s">
        <v>12</v>
      </c>
      <c r="B112" s="30">
        <v>2007</v>
      </c>
      <c r="C112" s="84">
        <v>39389</v>
      </c>
      <c r="D112" s="84">
        <v>39402</v>
      </c>
      <c r="E112" s="85">
        <v>2</v>
      </c>
      <c r="F112" s="86">
        <v>0</v>
      </c>
      <c r="G112" s="87"/>
      <c r="H112" s="92"/>
      <c r="I112" s="92"/>
      <c r="J112" s="92"/>
      <c r="K112" s="115"/>
      <c r="L112" s="116"/>
      <c r="M112" s="117"/>
      <c r="N112" s="92" t="s">
        <v>77</v>
      </c>
      <c r="O112" s="92"/>
      <c r="P112" s="28"/>
    </row>
    <row r="113" spans="1:16">
      <c r="A113" s="83" t="s">
        <v>81</v>
      </c>
      <c r="B113" s="30">
        <v>2007</v>
      </c>
      <c r="C113" s="104"/>
      <c r="D113" s="104"/>
      <c r="E113" s="105"/>
      <c r="F113" s="106"/>
      <c r="G113" s="107"/>
      <c r="H113" s="28"/>
      <c r="I113" s="84">
        <v>39417</v>
      </c>
      <c r="J113" s="84">
        <v>39426</v>
      </c>
      <c r="K113" s="89">
        <v>1.31</v>
      </c>
      <c r="L113" s="86"/>
      <c r="M113" s="92"/>
      <c r="N113" s="92"/>
      <c r="O113" s="92"/>
      <c r="P113" s="28"/>
    </row>
    <row r="114" spans="1:16">
      <c r="A114" s="113" t="s">
        <v>94</v>
      </c>
      <c r="B114" s="30">
        <v>2007</v>
      </c>
      <c r="C114" s="92" t="s">
        <v>73</v>
      </c>
      <c r="D114" s="84">
        <v>39367</v>
      </c>
      <c r="E114" s="85">
        <v>1</v>
      </c>
      <c r="F114" s="86"/>
      <c r="G114" s="87"/>
      <c r="H114" s="30" t="s">
        <v>72</v>
      </c>
      <c r="I114" s="92"/>
      <c r="J114" s="92"/>
      <c r="K114" s="89"/>
      <c r="L114" s="86"/>
      <c r="M114" s="92"/>
      <c r="N114" s="92"/>
      <c r="O114" s="92"/>
      <c r="P114" s="28"/>
    </row>
    <row r="115" spans="1:16">
      <c r="A115" s="113" t="s">
        <v>95</v>
      </c>
      <c r="B115" s="30">
        <v>2007</v>
      </c>
      <c r="C115" s="84">
        <v>39368</v>
      </c>
      <c r="D115" s="84">
        <v>39374</v>
      </c>
      <c r="E115" s="85">
        <v>1</v>
      </c>
      <c r="F115" s="86"/>
      <c r="G115" s="87"/>
      <c r="H115" s="30" t="s">
        <v>72</v>
      </c>
      <c r="I115" s="92"/>
      <c r="J115" s="92"/>
      <c r="K115" s="89"/>
      <c r="L115" s="86"/>
      <c r="M115" s="92"/>
      <c r="N115" s="92"/>
      <c r="O115" s="92"/>
      <c r="P115" s="28"/>
    </row>
    <row r="116" spans="1:16">
      <c r="A116" s="113" t="s">
        <v>96</v>
      </c>
      <c r="B116" s="30">
        <v>2007</v>
      </c>
      <c r="C116" s="84">
        <v>39375</v>
      </c>
      <c r="D116" s="84">
        <v>39381</v>
      </c>
      <c r="E116" s="85">
        <v>1</v>
      </c>
      <c r="F116" s="86"/>
      <c r="G116" s="87"/>
      <c r="H116" s="30" t="s">
        <v>72</v>
      </c>
      <c r="I116" s="92"/>
      <c r="J116" s="92"/>
      <c r="K116" s="89"/>
      <c r="L116" s="86"/>
      <c r="M116" s="92"/>
      <c r="N116" s="92"/>
      <c r="O116" s="92"/>
      <c r="P116" s="28"/>
    </row>
    <row r="117" spans="1:16">
      <c r="A117" s="113" t="s">
        <v>98</v>
      </c>
      <c r="B117" s="30">
        <v>2007</v>
      </c>
      <c r="C117" s="92"/>
      <c r="D117" s="92"/>
      <c r="E117" s="85"/>
      <c r="F117" s="86"/>
      <c r="G117" s="87"/>
      <c r="H117" s="92"/>
      <c r="I117" s="92"/>
      <c r="J117" s="92"/>
      <c r="K117" s="103"/>
      <c r="L117" s="86"/>
      <c r="M117" s="92"/>
      <c r="N117" s="92"/>
      <c r="O117" s="92"/>
      <c r="P117" s="28"/>
    </row>
    <row r="118" spans="1:16">
      <c r="A118" s="83" t="s">
        <v>91</v>
      </c>
      <c r="B118" s="30">
        <v>2007</v>
      </c>
      <c r="C118" s="92" t="s">
        <v>71</v>
      </c>
      <c r="D118" s="84">
        <v>39207</v>
      </c>
      <c r="E118" s="85">
        <v>5</v>
      </c>
      <c r="F118" s="86">
        <v>338000</v>
      </c>
      <c r="G118" s="87"/>
      <c r="H118" s="30" t="s">
        <v>75</v>
      </c>
      <c r="I118" s="84">
        <v>39160</v>
      </c>
      <c r="J118" s="84">
        <v>39177</v>
      </c>
      <c r="K118" s="89">
        <v>2.48</v>
      </c>
      <c r="L118" s="86"/>
      <c r="M118" s="92"/>
      <c r="N118" s="92"/>
      <c r="O118" s="92"/>
      <c r="P118" s="28"/>
    </row>
    <row r="119" spans="1:16">
      <c r="A119" s="83" t="s">
        <v>92</v>
      </c>
      <c r="B119" s="30">
        <v>2007</v>
      </c>
      <c r="C119" s="104"/>
      <c r="D119" s="104"/>
      <c r="E119" s="105"/>
      <c r="F119" s="106"/>
      <c r="G119" s="107"/>
      <c r="H119" s="104"/>
      <c r="I119" s="84">
        <v>39181</v>
      </c>
      <c r="J119" s="84">
        <v>39192</v>
      </c>
      <c r="K119" s="89">
        <v>1.63</v>
      </c>
      <c r="L119" s="86"/>
      <c r="M119" s="92"/>
      <c r="N119" s="92"/>
      <c r="O119" s="92"/>
      <c r="P119" s="28"/>
    </row>
    <row r="120" spans="1:16">
      <c r="A120" s="83" t="s">
        <v>86</v>
      </c>
      <c r="B120" s="30">
        <v>2007</v>
      </c>
      <c r="C120" s="92"/>
      <c r="D120" s="92"/>
      <c r="E120" s="85"/>
      <c r="F120" s="86"/>
      <c r="G120" s="87"/>
      <c r="H120" s="92"/>
      <c r="I120" s="84">
        <v>39364</v>
      </c>
      <c r="J120" s="84">
        <v>39367</v>
      </c>
      <c r="K120" s="89">
        <v>0.5</v>
      </c>
      <c r="L120" s="86"/>
      <c r="M120" s="92" t="s">
        <v>76</v>
      </c>
      <c r="N120" s="92"/>
      <c r="O120" s="92"/>
      <c r="P120" s="28"/>
    </row>
    <row r="121" spans="1:16">
      <c r="A121" s="83" t="s">
        <v>88</v>
      </c>
      <c r="B121" s="30">
        <v>2007</v>
      </c>
      <c r="C121" s="92"/>
      <c r="D121" s="92"/>
      <c r="E121" s="85"/>
      <c r="F121" s="86"/>
      <c r="G121" s="87"/>
      <c r="H121" s="92"/>
      <c r="I121" s="84">
        <v>39362</v>
      </c>
      <c r="J121" s="84">
        <v>39365</v>
      </c>
      <c r="K121" s="89">
        <v>0.5</v>
      </c>
      <c r="L121" s="86"/>
      <c r="M121" s="92" t="s">
        <v>76</v>
      </c>
      <c r="N121" s="92"/>
      <c r="O121" s="92"/>
      <c r="P121" s="28"/>
    </row>
    <row r="122" spans="1:16">
      <c r="A122" s="83" t="s">
        <v>89</v>
      </c>
      <c r="B122" s="30">
        <v>2007</v>
      </c>
      <c r="C122" s="92"/>
      <c r="D122" s="92"/>
      <c r="E122" s="85"/>
      <c r="F122" s="86"/>
      <c r="G122" s="87"/>
      <c r="H122" s="92"/>
      <c r="I122" s="84">
        <v>39367</v>
      </c>
      <c r="J122" s="84">
        <v>39367</v>
      </c>
      <c r="K122" s="89">
        <v>0.1</v>
      </c>
      <c r="L122" s="86"/>
      <c r="M122" s="92" t="s">
        <v>76</v>
      </c>
      <c r="N122" s="92"/>
      <c r="O122" s="92"/>
      <c r="P122" s="28"/>
    </row>
    <row r="123" spans="1:16">
      <c r="A123" s="83" t="s">
        <v>90</v>
      </c>
      <c r="B123" s="30">
        <v>2007</v>
      </c>
      <c r="C123" s="92"/>
      <c r="D123" s="92"/>
      <c r="E123" s="85"/>
      <c r="F123" s="86"/>
      <c r="G123" s="87"/>
      <c r="H123" s="92"/>
      <c r="I123" s="84">
        <v>39358</v>
      </c>
      <c r="J123" s="84">
        <v>39361</v>
      </c>
      <c r="K123" s="89">
        <v>0.48</v>
      </c>
      <c r="L123" s="86"/>
      <c r="M123" s="92" t="s">
        <v>76</v>
      </c>
      <c r="N123" s="92"/>
      <c r="O123" s="92"/>
      <c r="P123" s="28"/>
    </row>
    <row r="124" spans="1:16">
      <c r="A124" s="83" t="s">
        <v>9</v>
      </c>
      <c r="B124" s="30">
        <v>2008</v>
      </c>
      <c r="C124" s="97">
        <v>39776</v>
      </c>
      <c r="D124" s="97">
        <v>39782</v>
      </c>
      <c r="E124" s="98">
        <v>1</v>
      </c>
      <c r="F124" s="99">
        <v>180000</v>
      </c>
      <c r="G124" s="100"/>
      <c r="H124" s="28" t="s">
        <v>83</v>
      </c>
      <c r="I124" s="28"/>
      <c r="J124" s="28"/>
      <c r="K124" s="102"/>
      <c r="L124" s="99"/>
      <c r="M124" s="110"/>
      <c r="N124" s="118"/>
      <c r="O124" s="118"/>
      <c r="P124" s="28"/>
    </row>
    <row r="125" spans="1:16">
      <c r="A125" s="83" t="s">
        <v>11</v>
      </c>
      <c r="B125" s="30">
        <v>2008</v>
      </c>
      <c r="C125" s="97">
        <v>39790</v>
      </c>
      <c r="D125" s="97">
        <v>39796</v>
      </c>
      <c r="E125" s="98">
        <v>1</v>
      </c>
      <c r="F125" s="99">
        <v>180000</v>
      </c>
      <c r="G125" s="100"/>
      <c r="H125" s="28"/>
      <c r="I125" s="28"/>
      <c r="J125" s="28"/>
      <c r="K125" s="102"/>
      <c r="L125" s="99"/>
      <c r="M125" s="110"/>
      <c r="N125" s="118"/>
      <c r="O125" s="118"/>
      <c r="P125" s="28"/>
    </row>
    <row r="126" spans="1:16">
      <c r="A126" s="83" t="s">
        <v>12</v>
      </c>
      <c r="B126" s="30">
        <v>2008</v>
      </c>
      <c r="C126" s="97">
        <v>39711</v>
      </c>
      <c r="D126" s="97">
        <v>39724</v>
      </c>
      <c r="E126" s="98">
        <v>2</v>
      </c>
      <c r="F126" s="99">
        <v>0</v>
      </c>
      <c r="G126" s="100"/>
      <c r="H126" s="83" t="s">
        <v>79</v>
      </c>
      <c r="I126" s="28"/>
      <c r="J126" s="28"/>
      <c r="K126" s="102"/>
      <c r="L126" s="99"/>
      <c r="M126" s="110"/>
      <c r="N126" s="118"/>
      <c r="O126" s="118"/>
      <c r="P126" s="28"/>
    </row>
    <row r="127" spans="1:16" ht="51">
      <c r="A127" s="83" t="s">
        <v>78</v>
      </c>
      <c r="B127" s="30">
        <v>2008</v>
      </c>
      <c r="C127" s="97">
        <v>39781</v>
      </c>
      <c r="D127" s="97">
        <v>39812</v>
      </c>
      <c r="E127" s="98">
        <v>4.5999999999999996</v>
      </c>
      <c r="F127" s="99">
        <v>0</v>
      </c>
      <c r="G127" s="100"/>
      <c r="H127" s="111" t="s">
        <v>99</v>
      </c>
      <c r="I127" s="28"/>
      <c r="J127" s="28"/>
      <c r="K127" s="102"/>
      <c r="L127" s="99"/>
      <c r="M127" s="110"/>
      <c r="N127" s="118"/>
      <c r="O127" s="118"/>
      <c r="P127" s="28"/>
    </row>
    <row r="128" spans="1:16" ht="63.75">
      <c r="A128" s="83" t="s">
        <v>80</v>
      </c>
      <c r="B128" s="30">
        <v>2008</v>
      </c>
      <c r="C128" s="97">
        <v>39448</v>
      </c>
      <c r="D128" s="97">
        <v>39544</v>
      </c>
      <c r="E128" s="98">
        <v>13.9</v>
      </c>
      <c r="F128" s="99">
        <v>6050000</v>
      </c>
      <c r="G128" s="100"/>
      <c r="H128" s="111" t="s">
        <v>100</v>
      </c>
      <c r="I128" s="101">
        <v>39448</v>
      </c>
      <c r="J128" s="101">
        <v>39566</v>
      </c>
      <c r="K128" s="102">
        <v>16.940000000000001</v>
      </c>
      <c r="L128" s="99"/>
      <c r="M128" s="110"/>
      <c r="N128" s="118"/>
      <c r="O128" s="118"/>
      <c r="P128" s="28"/>
    </row>
    <row r="129" spans="1:16">
      <c r="A129" s="83" t="s">
        <v>81</v>
      </c>
      <c r="B129" s="30">
        <v>2008</v>
      </c>
      <c r="C129" s="97">
        <v>39753</v>
      </c>
      <c r="D129" s="97">
        <v>39766</v>
      </c>
      <c r="E129" s="98">
        <v>2</v>
      </c>
      <c r="F129" s="99">
        <v>0</v>
      </c>
      <c r="G129" s="100"/>
      <c r="H129" s="28"/>
      <c r="I129" s="28"/>
      <c r="J129" s="28"/>
      <c r="K129" s="102"/>
      <c r="L129" s="99"/>
      <c r="M129" s="110"/>
      <c r="N129" s="118"/>
      <c r="O129" s="118"/>
      <c r="P129" s="28"/>
    </row>
    <row r="130" spans="1:16">
      <c r="A130" s="113" t="s">
        <v>94</v>
      </c>
      <c r="B130" s="30">
        <v>2008</v>
      </c>
      <c r="C130" s="97">
        <v>39732</v>
      </c>
      <c r="D130" s="97">
        <v>39738</v>
      </c>
      <c r="E130" s="98">
        <v>1</v>
      </c>
      <c r="F130" s="99"/>
      <c r="G130" s="100"/>
      <c r="H130" s="28" t="s">
        <v>97</v>
      </c>
      <c r="I130" s="28"/>
      <c r="J130" s="28"/>
      <c r="K130" s="102"/>
      <c r="L130" s="99"/>
      <c r="M130" s="110"/>
      <c r="N130" s="118"/>
      <c r="O130" s="118"/>
      <c r="P130" s="28"/>
    </row>
    <row r="131" spans="1:16">
      <c r="A131" s="113" t="s">
        <v>95</v>
      </c>
      <c r="B131" s="30">
        <v>2008</v>
      </c>
      <c r="C131" s="97">
        <v>39739</v>
      </c>
      <c r="D131" s="97">
        <v>39745</v>
      </c>
      <c r="E131" s="98">
        <v>1</v>
      </c>
      <c r="F131" s="99"/>
      <c r="G131" s="100"/>
      <c r="H131" s="28" t="s">
        <v>97</v>
      </c>
      <c r="I131" s="28"/>
      <c r="J131" s="28"/>
      <c r="K131" s="102"/>
      <c r="L131" s="99"/>
      <c r="M131" s="110"/>
      <c r="N131" s="118"/>
      <c r="O131" s="118"/>
      <c r="P131" s="28"/>
    </row>
    <row r="132" spans="1:16">
      <c r="A132" s="113" t="s">
        <v>96</v>
      </c>
      <c r="B132" s="30">
        <v>2008</v>
      </c>
      <c r="C132" s="118"/>
      <c r="D132" s="118"/>
      <c r="E132" s="98"/>
      <c r="F132" s="99"/>
      <c r="G132" s="100"/>
      <c r="H132" s="28"/>
      <c r="I132" s="28"/>
      <c r="J132" s="28"/>
      <c r="K132" s="102"/>
      <c r="L132" s="114"/>
      <c r="M132" s="110"/>
      <c r="N132" s="118"/>
      <c r="O132" s="118"/>
      <c r="P132" s="28"/>
    </row>
    <row r="133" spans="1:16">
      <c r="A133" s="113" t="s">
        <v>98</v>
      </c>
      <c r="B133" s="30">
        <v>2008</v>
      </c>
      <c r="C133" s="118"/>
      <c r="D133" s="118"/>
      <c r="E133" s="98"/>
      <c r="F133" s="99"/>
      <c r="G133" s="100"/>
      <c r="H133" s="28"/>
      <c r="I133" s="28"/>
      <c r="J133" s="28"/>
      <c r="K133" s="102"/>
      <c r="L133" s="99"/>
      <c r="M133" s="110"/>
      <c r="N133" s="118"/>
      <c r="O133" s="118"/>
      <c r="P133" s="28"/>
    </row>
    <row r="134" spans="1:16">
      <c r="A134" s="83" t="s">
        <v>92</v>
      </c>
      <c r="B134" s="30">
        <v>2008</v>
      </c>
      <c r="C134" s="118"/>
      <c r="D134" s="118"/>
      <c r="E134" s="98"/>
      <c r="F134" s="99"/>
      <c r="G134" s="100"/>
      <c r="H134" s="28" t="s">
        <v>93</v>
      </c>
      <c r="I134" s="101">
        <v>39489</v>
      </c>
      <c r="J134" s="101">
        <v>39514</v>
      </c>
      <c r="K134" s="102"/>
      <c r="L134" s="99"/>
      <c r="M134" s="110"/>
      <c r="N134" s="118"/>
      <c r="O134" s="118"/>
      <c r="P134" s="28"/>
    </row>
    <row r="135" spans="1:16">
      <c r="A135" s="83" t="s">
        <v>86</v>
      </c>
      <c r="B135" s="30">
        <v>2008</v>
      </c>
      <c r="C135" s="97">
        <v>39769</v>
      </c>
      <c r="D135" s="97">
        <v>39775</v>
      </c>
      <c r="E135" s="98">
        <v>1</v>
      </c>
      <c r="F135" s="102"/>
      <c r="G135" s="119" t="s">
        <v>76</v>
      </c>
      <c r="H135" s="83" t="s">
        <v>87</v>
      </c>
      <c r="I135" s="28"/>
      <c r="J135" s="28"/>
      <c r="K135" s="102"/>
      <c r="L135" s="99"/>
      <c r="M135" s="110"/>
      <c r="N135" s="118"/>
      <c r="O135" s="118"/>
      <c r="P135" s="28"/>
    </row>
    <row r="136" spans="1:16">
      <c r="A136" s="83" t="s">
        <v>88</v>
      </c>
      <c r="B136" s="30">
        <v>2008</v>
      </c>
      <c r="C136" s="97">
        <v>39759</v>
      </c>
      <c r="D136" s="97">
        <v>39765</v>
      </c>
      <c r="E136" s="98">
        <v>1</v>
      </c>
      <c r="F136" s="102"/>
      <c r="G136" s="119" t="s">
        <v>76</v>
      </c>
      <c r="H136" s="83" t="s">
        <v>84</v>
      </c>
      <c r="I136" s="28"/>
      <c r="J136" s="28"/>
      <c r="K136" s="102"/>
      <c r="L136" s="99"/>
      <c r="M136" s="110"/>
      <c r="N136" s="118"/>
      <c r="O136" s="118"/>
      <c r="P136" s="28"/>
    </row>
    <row r="137" spans="1:16">
      <c r="A137" s="83" t="s">
        <v>89</v>
      </c>
      <c r="B137" s="30">
        <v>2008</v>
      </c>
      <c r="C137" s="118"/>
      <c r="D137" s="118"/>
      <c r="E137" s="98"/>
      <c r="F137" s="99"/>
      <c r="G137" s="100"/>
      <c r="H137" s="83" t="s">
        <v>87</v>
      </c>
      <c r="I137" s="28"/>
      <c r="J137" s="28"/>
      <c r="K137" s="102"/>
      <c r="L137" s="99"/>
      <c r="M137" s="110"/>
      <c r="N137" s="118"/>
      <c r="O137" s="118"/>
      <c r="P137" s="28"/>
    </row>
    <row r="138" spans="1:16">
      <c r="A138" s="83" t="s">
        <v>90</v>
      </c>
      <c r="B138" s="30">
        <v>2008</v>
      </c>
      <c r="C138" s="118"/>
      <c r="D138" s="118"/>
      <c r="E138" s="98"/>
      <c r="F138" s="99"/>
      <c r="G138" s="100"/>
      <c r="H138" s="83" t="s">
        <v>87</v>
      </c>
      <c r="I138" s="28"/>
      <c r="J138" s="28"/>
      <c r="K138" s="102"/>
      <c r="L138" s="99"/>
      <c r="M138" s="110"/>
      <c r="N138" s="118"/>
      <c r="O138" s="118"/>
      <c r="P138" s="28"/>
    </row>
    <row r="139" spans="1:16">
      <c r="A139" s="28"/>
      <c r="B139" s="28"/>
      <c r="C139" s="118"/>
      <c r="D139" s="118"/>
      <c r="E139" s="98"/>
      <c r="F139" s="102"/>
      <c r="G139" s="28"/>
      <c r="H139" s="28"/>
      <c r="I139" s="28"/>
      <c r="J139" s="28"/>
      <c r="K139" s="102"/>
      <c r="L139" s="99"/>
      <c r="M139" s="110"/>
      <c r="N139" s="118"/>
      <c r="O139" s="118"/>
      <c r="P139" s="28"/>
    </row>
    <row r="140" spans="1:16">
      <c r="A140" s="28"/>
      <c r="B140" s="28"/>
      <c r="C140" s="120"/>
      <c r="D140" s="118"/>
      <c r="E140" s="121"/>
      <c r="F140" s="122"/>
      <c r="G140" s="28"/>
      <c r="H140" s="28"/>
      <c r="I140" s="28"/>
      <c r="J140" s="28"/>
      <c r="K140" s="121"/>
      <c r="L140" s="122"/>
      <c r="M140" s="110"/>
      <c r="N140" s="118"/>
      <c r="O140" s="118"/>
      <c r="P140" s="28"/>
    </row>
    <row r="141" spans="1:16">
      <c r="A141" s="28"/>
      <c r="B141" s="28"/>
      <c r="C141" s="118"/>
      <c r="D141" s="118"/>
      <c r="E141" s="98"/>
      <c r="F141" s="28"/>
      <c r="G141" s="28"/>
      <c r="H141" s="28"/>
      <c r="I141" s="28"/>
      <c r="J141" s="28"/>
      <c r="K141" s="102"/>
      <c r="L141" s="99"/>
      <c r="M141" s="110"/>
      <c r="N141" s="118"/>
      <c r="O141" s="118"/>
      <c r="P141" s="28"/>
    </row>
    <row r="142" spans="1:16">
      <c r="A142" s="28"/>
      <c r="B142" s="28"/>
      <c r="C142" s="120"/>
      <c r="D142" s="118"/>
      <c r="E142" s="121"/>
      <c r="F142" s="123"/>
      <c r="G142" s="28"/>
      <c r="H142" s="28"/>
      <c r="I142" s="28"/>
      <c r="J142" s="120"/>
      <c r="K142" s="121"/>
      <c r="L142" s="122"/>
      <c r="M142" s="110"/>
      <c r="N142" s="118"/>
      <c r="O142" s="118"/>
      <c r="P142" s="28"/>
    </row>
    <row r="143" spans="1:16">
      <c r="A143" s="28"/>
      <c r="B143" s="28"/>
      <c r="C143" s="118"/>
      <c r="D143" s="118"/>
      <c r="E143" s="124"/>
      <c r="F143" s="28"/>
      <c r="G143" s="28"/>
      <c r="H143" s="28"/>
      <c r="I143" s="28"/>
      <c r="J143" s="28"/>
      <c r="K143" s="102"/>
      <c r="L143" s="99"/>
      <c r="M143" s="110"/>
      <c r="N143" s="118"/>
      <c r="O143" s="118"/>
      <c r="P143" s="28"/>
    </row>
    <row r="144" spans="1:16">
      <c r="A144" s="28"/>
      <c r="B144" s="28"/>
      <c r="C144" s="118"/>
      <c r="D144" s="118"/>
      <c r="E144" s="28"/>
      <c r="F144" s="28"/>
      <c r="G144" s="28"/>
      <c r="H144" s="28"/>
      <c r="I144" s="28"/>
      <c r="J144" s="28"/>
      <c r="K144" s="102"/>
      <c r="L144" s="99"/>
      <c r="M144" s="136"/>
      <c r="N144" s="118"/>
      <c r="O144" s="118"/>
      <c r="P144" s="28"/>
    </row>
    <row r="145" spans="1:16">
      <c r="A145" s="28"/>
      <c r="B145" s="28"/>
      <c r="C145" s="118"/>
      <c r="D145" s="118"/>
      <c r="E145" s="28"/>
      <c r="F145" s="28"/>
      <c r="G145" s="28"/>
      <c r="H145" s="28"/>
      <c r="I145" s="28"/>
      <c r="J145" s="28"/>
      <c r="K145" s="102"/>
      <c r="L145" s="99"/>
      <c r="M145" s="136"/>
      <c r="N145" s="118"/>
      <c r="O145" s="118"/>
      <c r="P145" s="28"/>
    </row>
    <row r="146" spans="1:16">
      <c r="A146" s="28"/>
      <c r="B146" s="28"/>
      <c r="C146" s="120"/>
      <c r="D146" s="118"/>
      <c r="E146" s="124"/>
      <c r="F146" s="100"/>
      <c r="G146" s="28"/>
      <c r="H146" s="28"/>
      <c r="I146" s="28"/>
      <c r="J146" s="28"/>
      <c r="K146" s="102"/>
      <c r="L146" s="99"/>
      <c r="M146" s="136"/>
      <c r="N146" s="118"/>
      <c r="O146" s="118"/>
      <c r="P146" s="28"/>
    </row>
    <row r="147" spans="1:16">
      <c r="A147" s="28"/>
      <c r="B147" s="28"/>
      <c r="C147" s="118"/>
      <c r="D147" s="118"/>
      <c r="E147" s="28"/>
      <c r="F147" s="28"/>
      <c r="G147" s="28"/>
      <c r="H147" s="28"/>
      <c r="I147" s="28"/>
      <c r="J147" s="28"/>
      <c r="K147" s="102"/>
      <c r="L147" s="99"/>
      <c r="M147" s="136"/>
      <c r="N147" s="118"/>
      <c r="O147" s="118"/>
      <c r="P147" s="28"/>
    </row>
    <row r="148" spans="1:16">
      <c r="A148" s="28"/>
      <c r="B148" s="28"/>
      <c r="C148" s="118"/>
      <c r="D148" s="118"/>
      <c r="E148" s="28"/>
      <c r="F148" s="28"/>
      <c r="G148" s="28"/>
      <c r="H148" s="28"/>
      <c r="I148" s="28"/>
      <c r="J148" s="28"/>
      <c r="K148" s="102"/>
      <c r="L148" s="99"/>
      <c r="M148" s="136"/>
      <c r="N148" s="118"/>
      <c r="O148" s="118"/>
      <c r="P148" s="28"/>
    </row>
    <row r="149" spans="1:16">
      <c r="A149" s="137"/>
      <c r="B149" s="137"/>
      <c r="C149" s="143"/>
      <c r="D149" s="143"/>
      <c r="E149" s="137"/>
      <c r="F149" s="137"/>
      <c r="G149" s="137"/>
      <c r="H149" s="137"/>
      <c r="I149" s="137"/>
      <c r="J149" s="137"/>
      <c r="K149" s="138"/>
      <c r="L149" s="114"/>
      <c r="M149" s="139"/>
      <c r="N149" s="143"/>
      <c r="O149" s="143"/>
      <c r="P149" s="137"/>
    </row>
  </sheetData>
  <sortState ref="A10:N138">
    <sortCondition descending="1" ref="L10:L138"/>
  </sortState>
  <mergeCells count="3">
    <mergeCell ref="C7:G7"/>
    <mergeCell ref="I7:N7"/>
    <mergeCell ref="Z11:AA11"/>
  </mergeCells>
  <pageMargins left="0.7" right="0.7" top="0.75" bottom="0.75" header="0.3" footer="0.3"/>
  <pageSetup scale="47" fitToHeight="4" orientation="landscape" r:id="rId5"/>
  <headerFooter>
    <oddFooter>&amp;L&amp;D&amp;RFile: &amp;F
Tab: &amp;A
Page &amp;P of &amp;N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72"/>
  <sheetViews>
    <sheetView workbookViewId="0">
      <selection activeCell="I31" sqref="I31"/>
    </sheetView>
  </sheetViews>
  <sheetFormatPr defaultRowHeight="12.75"/>
  <cols>
    <col min="1" max="1" width="18.42578125" customWidth="1"/>
    <col min="8" max="8" width="15.85546875" customWidth="1"/>
  </cols>
  <sheetData>
    <row r="3" spans="1:8" ht="18">
      <c r="A3" s="186" t="s">
        <v>177</v>
      </c>
      <c r="B3" s="186"/>
      <c r="C3" s="186"/>
      <c r="D3" s="186"/>
      <c r="E3" s="186"/>
      <c r="F3" s="186"/>
      <c r="G3" s="186"/>
      <c r="H3" s="186"/>
    </row>
    <row r="4" spans="1:8" ht="15.75">
      <c r="A4" s="187" t="s">
        <v>178</v>
      </c>
      <c r="B4" s="187"/>
      <c r="C4" s="187"/>
      <c r="D4" s="187"/>
      <c r="E4" s="187"/>
      <c r="F4" s="187"/>
      <c r="G4" s="187"/>
      <c r="H4" s="187"/>
    </row>
    <row r="6" spans="1:8" ht="15.75">
      <c r="A6" s="184" t="s">
        <v>168</v>
      </c>
    </row>
    <row r="7" spans="1:8">
      <c r="A7" s="48" t="s">
        <v>121</v>
      </c>
      <c r="B7" s="48" t="s">
        <v>127</v>
      </c>
    </row>
    <row r="8" spans="1:8">
      <c r="A8" s="188" t="s">
        <v>126</v>
      </c>
      <c r="B8" s="1">
        <v>2003</v>
      </c>
      <c r="C8" s="1">
        <v>2004</v>
      </c>
      <c r="D8" s="1">
        <v>2005</v>
      </c>
      <c r="E8" s="1">
        <v>2006</v>
      </c>
      <c r="F8" s="1">
        <v>2007</v>
      </c>
      <c r="G8" s="1">
        <v>2008</v>
      </c>
      <c r="H8" s="1" t="s">
        <v>10</v>
      </c>
    </row>
    <row r="9" spans="1:8">
      <c r="A9" s="49" t="s">
        <v>9</v>
      </c>
      <c r="B9" s="32">
        <v>1</v>
      </c>
      <c r="C9" s="32">
        <v>3.1</v>
      </c>
      <c r="D9" s="32">
        <v>1.8399999999999999</v>
      </c>
      <c r="E9" s="32">
        <v>1.5</v>
      </c>
      <c r="F9" s="32">
        <v>3.84</v>
      </c>
      <c r="G9" s="32">
        <v>1.0900000000000001</v>
      </c>
      <c r="H9" s="32">
        <v>12.37</v>
      </c>
    </row>
    <row r="10" spans="1:8">
      <c r="A10" s="49" t="s">
        <v>11</v>
      </c>
      <c r="B10" s="32"/>
      <c r="C10" s="32">
        <v>2.1</v>
      </c>
      <c r="D10" s="32">
        <v>1.43</v>
      </c>
      <c r="E10" s="32"/>
      <c r="F10" s="32"/>
      <c r="G10" s="32">
        <v>6.99</v>
      </c>
      <c r="H10" s="32">
        <v>10.52</v>
      </c>
    </row>
    <row r="11" spans="1:8">
      <c r="A11" s="49" t="s">
        <v>107</v>
      </c>
      <c r="B11" s="32"/>
      <c r="C11" s="32"/>
      <c r="D11" s="32"/>
      <c r="E11" s="32">
        <v>5.09</v>
      </c>
      <c r="F11" s="32">
        <v>0.98</v>
      </c>
      <c r="G11" s="32"/>
      <c r="H11" s="32">
        <v>6.07</v>
      </c>
    </row>
    <row r="12" spans="1:8">
      <c r="A12" s="49" t="s">
        <v>12</v>
      </c>
      <c r="B12" s="32"/>
      <c r="C12" s="32">
        <v>3.9</v>
      </c>
      <c r="D12" s="32">
        <v>4.49</v>
      </c>
      <c r="E12" s="32">
        <v>9.65</v>
      </c>
      <c r="F12" s="32"/>
      <c r="G12" s="32"/>
      <c r="H12" s="32">
        <v>18.04</v>
      </c>
    </row>
    <row r="13" spans="1:8">
      <c r="A13" s="49" t="s">
        <v>78</v>
      </c>
      <c r="B13" s="32"/>
      <c r="C13" s="32">
        <v>3.9</v>
      </c>
      <c r="D13" s="32">
        <v>8.33</v>
      </c>
      <c r="E13" s="32"/>
      <c r="F13" s="32">
        <v>1.3</v>
      </c>
      <c r="G13" s="32"/>
      <c r="H13" s="32">
        <v>13.530000000000001</v>
      </c>
    </row>
    <row r="14" spans="1:8">
      <c r="A14" s="49" t="s">
        <v>80</v>
      </c>
      <c r="B14" s="32"/>
      <c r="C14" s="32">
        <v>4.0999999999999996</v>
      </c>
      <c r="D14" s="32">
        <v>3.68</v>
      </c>
      <c r="E14" s="32">
        <v>4.1399999999999997</v>
      </c>
      <c r="F14" s="32">
        <v>6.15</v>
      </c>
      <c r="G14" s="32">
        <v>16.940000000000001</v>
      </c>
      <c r="H14" s="32">
        <v>35.010000000000005</v>
      </c>
    </row>
    <row r="15" spans="1:8">
      <c r="A15" s="49" t="s">
        <v>81</v>
      </c>
      <c r="B15" s="32">
        <v>5.5</v>
      </c>
      <c r="C15" s="32"/>
      <c r="D15" s="32">
        <v>4.07</v>
      </c>
      <c r="E15" s="32">
        <v>4.46</v>
      </c>
      <c r="F15" s="32">
        <v>14.1</v>
      </c>
      <c r="G15" s="32"/>
      <c r="H15" s="32">
        <v>28.130000000000003</v>
      </c>
    </row>
    <row r="16" spans="1:8">
      <c r="A16" s="49" t="s">
        <v>94</v>
      </c>
      <c r="B16" s="32"/>
      <c r="C16" s="32"/>
      <c r="D16" s="32"/>
      <c r="E16" s="32"/>
      <c r="F16" s="32"/>
      <c r="G16" s="32"/>
      <c r="H16" s="32"/>
    </row>
    <row r="17" spans="1:8">
      <c r="A17" s="49" t="s">
        <v>95</v>
      </c>
      <c r="B17" s="32"/>
      <c r="C17" s="32"/>
      <c r="D17" s="32"/>
      <c r="E17" s="32"/>
      <c r="F17" s="32"/>
      <c r="G17" s="32"/>
      <c r="H17" s="32"/>
    </row>
    <row r="18" spans="1:8">
      <c r="A18" s="49" t="s">
        <v>96</v>
      </c>
      <c r="B18" s="32"/>
      <c r="C18" s="32"/>
      <c r="D18" s="32"/>
      <c r="E18" s="32"/>
      <c r="F18" s="32"/>
      <c r="G18" s="32"/>
      <c r="H18" s="32"/>
    </row>
    <row r="19" spans="1:8">
      <c r="A19" s="49" t="s">
        <v>98</v>
      </c>
      <c r="B19" s="32"/>
      <c r="C19" s="32"/>
      <c r="D19" s="32"/>
      <c r="E19" s="32"/>
      <c r="F19" s="32"/>
      <c r="G19" s="32"/>
      <c r="H19" s="32"/>
    </row>
    <row r="20" spans="1:8">
      <c r="A20" s="49" t="s">
        <v>115</v>
      </c>
      <c r="B20" s="32"/>
      <c r="C20" s="32"/>
      <c r="D20" s="32"/>
      <c r="E20" s="32"/>
      <c r="F20" s="32"/>
      <c r="G20" s="32"/>
      <c r="H20" s="32"/>
    </row>
    <row r="21" spans="1:8">
      <c r="A21" s="49" t="s">
        <v>116</v>
      </c>
      <c r="B21" s="32"/>
      <c r="C21" s="32"/>
      <c r="D21" s="32"/>
      <c r="E21" s="32"/>
      <c r="F21" s="32"/>
      <c r="G21" s="32"/>
      <c r="H21" s="32"/>
    </row>
    <row r="22" spans="1:8">
      <c r="A22" s="49" t="s">
        <v>117</v>
      </c>
      <c r="B22" s="32"/>
      <c r="C22" s="32"/>
      <c r="D22" s="32"/>
      <c r="E22" s="32"/>
      <c r="F22" s="32"/>
      <c r="G22" s="32"/>
      <c r="H22" s="32"/>
    </row>
    <row r="23" spans="1:8">
      <c r="A23" s="49" t="s">
        <v>118</v>
      </c>
      <c r="B23" s="32">
        <v>3.8</v>
      </c>
      <c r="C23" s="32"/>
      <c r="D23" s="32"/>
      <c r="E23" s="32"/>
      <c r="F23" s="32"/>
      <c r="G23" s="32"/>
      <c r="H23" s="32">
        <v>3.8</v>
      </c>
    </row>
    <row r="24" spans="1:8">
      <c r="A24" s="49" t="s">
        <v>13</v>
      </c>
      <c r="B24" s="32">
        <v>4.0999999999999996</v>
      </c>
      <c r="C24" s="32"/>
      <c r="D24" s="32"/>
      <c r="E24" s="32"/>
      <c r="F24" s="32"/>
      <c r="G24" s="32"/>
      <c r="H24" s="32">
        <v>4.0999999999999996</v>
      </c>
    </row>
    <row r="25" spans="1:8">
      <c r="A25" s="49" t="s">
        <v>119</v>
      </c>
      <c r="B25" s="32"/>
      <c r="C25" s="32"/>
      <c r="D25" s="32"/>
      <c r="E25" s="32"/>
      <c r="F25" s="32"/>
      <c r="G25" s="32"/>
      <c r="H25" s="32"/>
    </row>
    <row r="26" spans="1:8">
      <c r="A26" s="49" t="s">
        <v>120</v>
      </c>
      <c r="B26" s="32"/>
      <c r="C26" s="32"/>
      <c r="D26" s="32"/>
      <c r="E26" s="32"/>
      <c r="F26" s="32"/>
      <c r="G26" s="32"/>
      <c r="H26" s="32"/>
    </row>
    <row r="27" spans="1:8">
      <c r="A27" s="49" t="s">
        <v>91</v>
      </c>
      <c r="B27" s="32">
        <v>3.6</v>
      </c>
      <c r="C27" s="32">
        <v>2.9</v>
      </c>
      <c r="D27" s="32">
        <v>5.2</v>
      </c>
      <c r="E27" s="32">
        <v>1.9</v>
      </c>
      <c r="F27" s="32">
        <v>2.48</v>
      </c>
      <c r="G27" s="32">
        <v>0.6</v>
      </c>
      <c r="H27" s="32">
        <v>16.68</v>
      </c>
    </row>
    <row r="28" spans="1:8">
      <c r="A28" s="49" t="s">
        <v>92</v>
      </c>
      <c r="B28" s="32">
        <v>4.3</v>
      </c>
      <c r="C28" s="32">
        <v>5.6</v>
      </c>
      <c r="D28" s="32">
        <v>1.92</v>
      </c>
      <c r="E28" s="32">
        <v>4.88</v>
      </c>
      <c r="F28" s="32">
        <v>1.98</v>
      </c>
      <c r="G28" s="32"/>
      <c r="H28" s="32">
        <v>18.68</v>
      </c>
    </row>
    <row r="29" spans="1:8">
      <c r="A29" s="49" t="s">
        <v>82</v>
      </c>
      <c r="B29" s="32">
        <v>6</v>
      </c>
      <c r="C29" s="32">
        <v>1.9</v>
      </c>
      <c r="D29" s="32">
        <v>15.43</v>
      </c>
      <c r="E29" s="32">
        <v>6.66</v>
      </c>
      <c r="F29" s="32">
        <v>2.13</v>
      </c>
      <c r="G29" s="32">
        <v>1.59</v>
      </c>
      <c r="H29" s="32">
        <v>33.71</v>
      </c>
    </row>
    <row r="30" spans="1:8">
      <c r="A30" s="49" t="s">
        <v>86</v>
      </c>
      <c r="B30" s="32">
        <v>2.6</v>
      </c>
      <c r="C30" s="32"/>
      <c r="D30" s="32"/>
      <c r="E30" s="32">
        <v>0.63</v>
      </c>
      <c r="F30" s="32">
        <v>0.5</v>
      </c>
      <c r="G30" s="32"/>
      <c r="H30" s="32">
        <v>3.73</v>
      </c>
    </row>
    <row r="31" spans="1:8">
      <c r="A31" s="49" t="s">
        <v>88</v>
      </c>
      <c r="B31" s="32"/>
      <c r="C31" s="32">
        <v>1.4</v>
      </c>
      <c r="D31" s="32"/>
      <c r="E31" s="32"/>
      <c r="F31" s="32">
        <v>0.5</v>
      </c>
      <c r="G31" s="32"/>
      <c r="H31" s="32">
        <v>1.9</v>
      </c>
    </row>
    <row r="32" spans="1:8">
      <c r="A32" s="49" t="s">
        <v>89</v>
      </c>
      <c r="B32" s="32"/>
      <c r="C32" s="32"/>
      <c r="D32" s="32"/>
      <c r="E32" s="32"/>
      <c r="F32" s="32">
        <v>0.1</v>
      </c>
      <c r="G32" s="32"/>
      <c r="H32" s="32">
        <v>0.1</v>
      </c>
    </row>
    <row r="33" spans="1:8">
      <c r="A33" s="49" t="s">
        <v>90</v>
      </c>
      <c r="B33" s="32"/>
      <c r="C33" s="32"/>
      <c r="D33" s="32"/>
      <c r="E33" s="32"/>
      <c r="F33" s="32">
        <v>0.48</v>
      </c>
      <c r="G33" s="32"/>
      <c r="H33" s="32">
        <v>0.48</v>
      </c>
    </row>
    <row r="34" spans="1:8">
      <c r="A34" s="49" t="s">
        <v>10</v>
      </c>
      <c r="B34" s="32">
        <v>30.900000000000002</v>
      </c>
      <c r="C34" s="32">
        <v>28.9</v>
      </c>
      <c r="D34" s="32">
        <v>46.39</v>
      </c>
      <c r="E34" s="32">
        <v>38.910000000000004</v>
      </c>
      <c r="F34" s="32">
        <v>34.54</v>
      </c>
      <c r="G34" s="32">
        <v>27.210000000000004</v>
      </c>
      <c r="H34" s="32">
        <v>206.85000000000002</v>
      </c>
    </row>
    <row r="36" spans="1:8">
      <c r="A36" s="183" t="s">
        <v>174</v>
      </c>
      <c r="B36" s="9">
        <f>SUM(GETPIVOTDATA("Of Weeks ",$A$7,"Unit ","Big Bend 1","Year",2003),GETPIVOTDATA("Of Weeks ",$A$7,"Unit ","Big Bend 2","Year",2003),GETPIVOTDATA("Of Weeks ",$A$7,"Unit ","Big Bend 3","Year",2003),GETPIVOTDATA("Of Weeks ",$A$7,"Unit ","Big Bend 4","Year",2003))</f>
        <v>5.5</v>
      </c>
      <c r="C36" s="9">
        <f>SUM(GETPIVOTDATA("Of Weeks ",$A$7,"Unit ","Big Bend 1","Year",2004),GETPIVOTDATA("Of Weeks ",$A$7,"Unit ","Big Bend 2","Year",2004),GETPIVOTDATA("Of Weeks ",$A$7,"Unit ","Big Bend 3","Year",2004),GETPIVOTDATA("Of Weeks ",$A$7,"Unit ","Big Bend 4","Year",2004))</f>
        <v>11.899999999999999</v>
      </c>
      <c r="D36" s="9">
        <f>SUM(GETPIVOTDATA("Of Weeks ",$A$7,"Unit ","Big Bend 1","Year",2005),GETPIVOTDATA("Of Weeks ",$A$7,"Unit ","Big Bend 2","Year",2005),GETPIVOTDATA("Of Weeks ",$A$7,"Unit ","Big Bend 3","Year",2005),GETPIVOTDATA("Of Weeks ",$A$7,"Unit ","Big Bend 4","Year",2005))</f>
        <v>20.57</v>
      </c>
      <c r="E36" s="9">
        <f>SUM(GETPIVOTDATA("Of Weeks ",$A$7,"Unit ","Big Bend 1","Year",2006),GETPIVOTDATA("Of Weeks ",$A$7,"Unit ","Big Bend 2","Year",2006),GETPIVOTDATA("Of Weeks ",$A$7,"Unit ","Big Bend 3","Year",2006),GETPIVOTDATA("Of Weeks ",$A$7,"Unit ","Big Bend 4","Year",2006))</f>
        <v>18.25</v>
      </c>
      <c r="F36" s="9">
        <f>SUM(GETPIVOTDATA("Of Weeks ",$A$7,"Unit ","Big Bend 1","Year",2007),GETPIVOTDATA("Of Weeks ",$A$7,"Unit ","Big Bend 2","Year",2007),GETPIVOTDATA("Of Weeks ",$A$7,"Unit ","Big Bend 3","Year",2007),GETPIVOTDATA("Of Weeks ",$A$7,"Unit ","Big Bend 4","Year",2007))</f>
        <v>21.55</v>
      </c>
    </row>
    <row r="39" spans="1:8" ht="15.75">
      <c r="A39" s="184" t="s">
        <v>176</v>
      </c>
    </row>
    <row r="41" spans="1:8">
      <c r="A41" s="48" t="s">
        <v>169</v>
      </c>
      <c r="B41" s="48" t="s">
        <v>127</v>
      </c>
    </row>
    <row r="42" spans="1:8">
      <c r="A42" s="188" t="s">
        <v>126</v>
      </c>
      <c r="B42" s="1">
        <v>2003</v>
      </c>
      <c r="C42" s="1">
        <v>2004</v>
      </c>
      <c r="D42" s="1">
        <v>2005</v>
      </c>
      <c r="E42" s="1">
        <v>2006</v>
      </c>
      <c r="F42" s="1">
        <v>2007</v>
      </c>
      <c r="G42" s="1">
        <v>2008</v>
      </c>
      <c r="H42" s="1" t="s">
        <v>10</v>
      </c>
    </row>
    <row r="43" spans="1:8">
      <c r="A43" s="49" t="s">
        <v>9</v>
      </c>
      <c r="B43" s="32"/>
      <c r="C43" s="32">
        <v>2</v>
      </c>
      <c r="D43" s="32">
        <v>2</v>
      </c>
      <c r="E43" s="32">
        <v>2</v>
      </c>
      <c r="F43" s="32">
        <v>5</v>
      </c>
      <c r="G43" s="32">
        <v>2</v>
      </c>
      <c r="H43" s="32">
        <v>13</v>
      </c>
    </row>
    <row r="44" spans="1:8">
      <c r="A44" s="49" t="s">
        <v>11</v>
      </c>
      <c r="B44" s="32"/>
      <c r="C44" s="32">
        <v>2</v>
      </c>
      <c r="D44" s="32">
        <v>2.6</v>
      </c>
      <c r="E44" s="32"/>
      <c r="F44" s="32"/>
      <c r="G44" s="32">
        <v>8</v>
      </c>
      <c r="H44" s="32">
        <v>12.6</v>
      </c>
    </row>
    <row r="45" spans="1:8">
      <c r="A45" s="49" t="s">
        <v>107</v>
      </c>
      <c r="B45" s="32"/>
      <c r="C45" s="32"/>
      <c r="D45" s="32"/>
      <c r="E45" s="32">
        <v>4</v>
      </c>
      <c r="F45" s="32">
        <v>2</v>
      </c>
      <c r="G45" s="32"/>
      <c r="H45" s="32">
        <v>6</v>
      </c>
    </row>
    <row r="46" spans="1:8">
      <c r="A46" s="49" t="s">
        <v>12</v>
      </c>
      <c r="B46" s="32">
        <v>3</v>
      </c>
      <c r="C46" s="32">
        <v>3</v>
      </c>
      <c r="D46" s="32">
        <v>8</v>
      </c>
      <c r="E46" s="32">
        <v>8</v>
      </c>
      <c r="F46" s="32">
        <v>2</v>
      </c>
      <c r="G46" s="32">
        <v>2</v>
      </c>
      <c r="H46" s="32">
        <v>26</v>
      </c>
    </row>
    <row r="47" spans="1:8">
      <c r="A47" s="49" t="s">
        <v>78</v>
      </c>
      <c r="B47" s="32">
        <v>2</v>
      </c>
      <c r="C47" s="32">
        <v>3</v>
      </c>
      <c r="D47" s="32">
        <v>2</v>
      </c>
      <c r="E47" s="32">
        <v>2</v>
      </c>
      <c r="F47" s="32">
        <v>3</v>
      </c>
      <c r="G47" s="32">
        <v>4.5999999999999996</v>
      </c>
      <c r="H47" s="32">
        <v>16.600000000000001</v>
      </c>
    </row>
    <row r="48" spans="1:8">
      <c r="A48" s="49" t="s">
        <v>80</v>
      </c>
      <c r="B48" s="32">
        <v>2</v>
      </c>
      <c r="C48" s="32">
        <v>3</v>
      </c>
      <c r="D48" s="32">
        <v>2</v>
      </c>
      <c r="E48" s="32">
        <v>5</v>
      </c>
      <c r="F48" s="32">
        <v>4.3</v>
      </c>
      <c r="G48" s="32">
        <v>13.9</v>
      </c>
      <c r="H48" s="32">
        <v>30.200000000000003</v>
      </c>
    </row>
    <row r="49" spans="1:8">
      <c r="A49" s="49" t="s">
        <v>81</v>
      </c>
      <c r="B49" s="32">
        <v>5</v>
      </c>
      <c r="C49" s="32">
        <v>3</v>
      </c>
      <c r="D49" s="32">
        <v>2</v>
      </c>
      <c r="E49" s="32">
        <v>3</v>
      </c>
      <c r="F49" s="32">
        <v>12.4</v>
      </c>
      <c r="G49" s="32">
        <v>2</v>
      </c>
      <c r="H49" s="32">
        <v>27.4</v>
      </c>
    </row>
    <row r="50" spans="1:8">
      <c r="A50" s="49" t="s">
        <v>94</v>
      </c>
      <c r="B50" s="32">
        <v>1</v>
      </c>
      <c r="C50" s="32">
        <v>2</v>
      </c>
      <c r="D50" s="32">
        <v>1</v>
      </c>
      <c r="E50" s="32"/>
      <c r="F50" s="32">
        <v>1</v>
      </c>
      <c r="G50" s="32">
        <v>1</v>
      </c>
      <c r="H50" s="32">
        <v>6</v>
      </c>
    </row>
    <row r="51" spans="1:8">
      <c r="A51" s="49" t="s">
        <v>95</v>
      </c>
      <c r="B51" s="32">
        <v>1</v>
      </c>
      <c r="C51" s="32"/>
      <c r="D51" s="32"/>
      <c r="E51" s="32">
        <v>1</v>
      </c>
      <c r="F51" s="32">
        <v>1</v>
      </c>
      <c r="G51" s="32">
        <v>1</v>
      </c>
      <c r="H51" s="32">
        <v>4</v>
      </c>
    </row>
    <row r="52" spans="1:8">
      <c r="A52" s="49" t="s">
        <v>96</v>
      </c>
      <c r="B52" s="32">
        <v>1</v>
      </c>
      <c r="C52" s="32">
        <v>2</v>
      </c>
      <c r="D52" s="32"/>
      <c r="E52" s="32">
        <v>1</v>
      </c>
      <c r="F52" s="32">
        <v>1</v>
      </c>
      <c r="G52" s="32"/>
      <c r="H52" s="32">
        <v>5</v>
      </c>
    </row>
    <row r="53" spans="1:8">
      <c r="A53" s="49" t="s">
        <v>98</v>
      </c>
      <c r="B53" s="32">
        <v>1</v>
      </c>
      <c r="C53" s="32"/>
      <c r="D53" s="32"/>
      <c r="E53" s="32"/>
      <c r="F53" s="32"/>
      <c r="G53" s="32"/>
      <c r="H53" s="32">
        <v>1</v>
      </c>
    </row>
    <row r="54" spans="1:8">
      <c r="A54" s="49" t="s">
        <v>115</v>
      </c>
      <c r="B54" s="32">
        <v>1</v>
      </c>
      <c r="C54" s="32"/>
      <c r="D54" s="32"/>
      <c r="E54" s="32"/>
      <c r="F54" s="32"/>
      <c r="G54" s="32"/>
      <c r="H54" s="32">
        <v>1</v>
      </c>
    </row>
    <row r="55" spans="1:8">
      <c r="A55" s="49" t="s">
        <v>116</v>
      </c>
      <c r="B55" s="32">
        <v>4</v>
      </c>
      <c r="C55" s="32"/>
      <c r="D55" s="32"/>
      <c r="E55" s="32"/>
      <c r="F55" s="32"/>
      <c r="G55" s="32"/>
      <c r="H55" s="32">
        <v>4</v>
      </c>
    </row>
    <row r="56" spans="1:8">
      <c r="A56" s="49" t="s">
        <v>117</v>
      </c>
      <c r="B56" s="32">
        <v>4</v>
      </c>
      <c r="C56" s="32"/>
      <c r="D56" s="32"/>
      <c r="E56" s="32"/>
      <c r="F56" s="32"/>
      <c r="G56" s="32"/>
      <c r="H56" s="32">
        <v>4</v>
      </c>
    </row>
    <row r="57" spans="1:8">
      <c r="A57" s="49" t="s">
        <v>118</v>
      </c>
      <c r="B57" s="32">
        <v>4</v>
      </c>
      <c r="C57" s="32"/>
      <c r="D57" s="32"/>
      <c r="E57" s="32"/>
      <c r="F57" s="32"/>
      <c r="G57" s="32"/>
      <c r="H57" s="32">
        <v>4</v>
      </c>
    </row>
    <row r="58" spans="1:8">
      <c r="A58" s="49" t="s">
        <v>13</v>
      </c>
      <c r="B58" s="32">
        <v>4</v>
      </c>
      <c r="C58" s="32"/>
      <c r="D58" s="32"/>
      <c r="E58" s="32"/>
      <c r="F58" s="32"/>
      <c r="G58" s="32"/>
      <c r="H58" s="32">
        <v>4</v>
      </c>
    </row>
    <row r="59" spans="1:8">
      <c r="A59" s="49" t="s">
        <v>119</v>
      </c>
      <c r="B59" s="32"/>
      <c r="C59" s="32"/>
      <c r="D59" s="32"/>
      <c r="E59" s="32"/>
      <c r="F59" s="32"/>
      <c r="G59" s="32"/>
      <c r="H59" s="32"/>
    </row>
    <row r="60" spans="1:8">
      <c r="A60" s="49" t="s">
        <v>120</v>
      </c>
      <c r="B60" s="32"/>
      <c r="C60" s="32"/>
      <c r="D60" s="32"/>
      <c r="E60" s="32"/>
      <c r="F60" s="32"/>
      <c r="G60" s="32"/>
      <c r="H60" s="32"/>
    </row>
    <row r="61" spans="1:8">
      <c r="A61" s="49" t="s">
        <v>91</v>
      </c>
      <c r="B61" s="32">
        <v>5</v>
      </c>
      <c r="C61" s="32">
        <v>2</v>
      </c>
      <c r="D61" s="32">
        <v>5</v>
      </c>
      <c r="E61" s="32">
        <v>2</v>
      </c>
      <c r="F61" s="32">
        <v>5</v>
      </c>
      <c r="G61" s="32">
        <v>2</v>
      </c>
      <c r="H61" s="32">
        <v>21</v>
      </c>
    </row>
    <row r="62" spans="1:8">
      <c r="A62" s="49" t="s">
        <v>92</v>
      </c>
      <c r="B62" s="32">
        <v>2</v>
      </c>
      <c r="C62" s="32">
        <v>5</v>
      </c>
      <c r="D62" s="32">
        <v>2</v>
      </c>
      <c r="E62" s="32">
        <v>5</v>
      </c>
      <c r="F62" s="32">
        <v>2</v>
      </c>
      <c r="G62" s="32"/>
      <c r="H62" s="32">
        <v>16</v>
      </c>
    </row>
    <row r="63" spans="1:8">
      <c r="A63" s="49" t="s">
        <v>82</v>
      </c>
      <c r="B63" s="32">
        <v>6</v>
      </c>
      <c r="C63" s="32">
        <v>2.5</v>
      </c>
      <c r="D63" s="32">
        <v>5.4</v>
      </c>
      <c r="E63" s="32">
        <v>7.4</v>
      </c>
      <c r="F63" s="32">
        <v>2.7</v>
      </c>
      <c r="G63" s="32">
        <v>4</v>
      </c>
      <c r="H63" s="32">
        <v>28</v>
      </c>
    </row>
    <row r="64" spans="1:8">
      <c r="A64" s="49" t="s">
        <v>86</v>
      </c>
      <c r="B64" s="32">
        <v>2</v>
      </c>
      <c r="C64" s="32"/>
      <c r="D64" s="32"/>
      <c r="E64" s="32">
        <v>1</v>
      </c>
      <c r="F64" s="32"/>
      <c r="G64" s="32">
        <v>1</v>
      </c>
      <c r="H64" s="32">
        <v>4</v>
      </c>
    </row>
    <row r="65" spans="1:8">
      <c r="A65" s="49" t="s">
        <v>88</v>
      </c>
      <c r="B65" s="32"/>
      <c r="C65" s="32">
        <v>1.1000000000000001</v>
      </c>
      <c r="D65" s="32"/>
      <c r="E65" s="32"/>
      <c r="F65" s="32"/>
      <c r="G65" s="32">
        <v>1</v>
      </c>
      <c r="H65" s="32">
        <v>2.1</v>
      </c>
    </row>
    <row r="66" spans="1:8">
      <c r="A66" s="49" t="s">
        <v>89</v>
      </c>
      <c r="B66" s="32"/>
      <c r="C66" s="32"/>
      <c r="D66" s="32"/>
      <c r="E66" s="32"/>
      <c r="F66" s="32"/>
      <c r="G66" s="32"/>
      <c r="H66" s="32"/>
    </row>
    <row r="67" spans="1:8">
      <c r="A67" s="49" t="s">
        <v>90</v>
      </c>
      <c r="B67" s="32"/>
      <c r="C67" s="32"/>
      <c r="D67" s="32"/>
      <c r="E67" s="32"/>
      <c r="F67" s="32"/>
      <c r="G67" s="32"/>
      <c r="H67" s="32"/>
    </row>
    <row r="68" spans="1:8">
      <c r="A68" s="49" t="s">
        <v>10</v>
      </c>
      <c r="B68" s="32">
        <v>48</v>
      </c>
      <c r="C68" s="32">
        <v>30.6</v>
      </c>
      <c r="D68" s="32">
        <v>32</v>
      </c>
      <c r="E68" s="32">
        <v>41.4</v>
      </c>
      <c r="F68" s="32">
        <v>41.400000000000006</v>
      </c>
      <c r="G68" s="32">
        <v>42.5</v>
      </c>
      <c r="H68" s="32">
        <v>235.9</v>
      </c>
    </row>
    <row r="70" spans="1:8">
      <c r="A70" s="183" t="s">
        <v>175</v>
      </c>
      <c r="B70" s="9"/>
      <c r="C70" s="9"/>
      <c r="D70" s="9"/>
      <c r="E70" s="9"/>
      <c r="F70" s="9"/>
      <c r="G70" s="9">
        <f>SUM(GETPIVOTDATA("Weeks ",$A$41,"Unit ","Big Bend 1","Year",2008),GETPIVOTDATA("Weeks ",$A$41,"Unit ","Big Bend 2","Year",2008),GETPIVOTDATA("Weeks ",$A$41,"Unit ","Big Bend 3","Year",2008),GETPIVOTDATA("Weeks ",$A$41,"Unit ","Big Bend 4","Year",2008))</f>
        <v>22.5</v>
      </c>
      <c r="H70" s="9"/>
    </row>
    <row r="72" spans="1:8" ht="15">
      <c r="A72" s="144" t="s">
        <v>179</v>
      </c>
    </row>
  </sheetData>
  <mergeCells count="2">
    <mergeCell ref="A3:H3"/>
    <mergeCell ref="A4:H4"/>
  </mergeCells>
  <pageMargins left="0.7" right="0.7" top="0.75" bottom="0.75" header="0.3" footer="0.3"/>
  <pageSetup scale="77" orientation="portrait" verticalDpi="0"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A34" sqref="A34"/>
    </sheetView>
  </sheetViews>
  <sheetFormatPr defaultRowHeight="14.25"/>
  <cols>
    <col min="1" max="1" width="12.140625" style="59" customWidth="1"/>
    <col min="2" max="2" width="8.7109375" style="67" customWidth="1"/>
    <col min="3" max="3" width="17.28515625" style="67" customWidth="1"/>
    <col min="4" max="4" width="15.140625" style="67" customWidth="1"/>
    <col min="5" max="5" width="9.28515625" style="67" customWidth="1"/>
    <col min="6" max="6" width="14.85546875" style="60" customWidth="1"/>
    <col min="7" max="7" width="85.85546875" style="67" customWidth="1"/>
    <col min="8" max="16384" width="9.140625" style="59"/>
  </cols>
  <sheetData>
    <row r="1" spans="1:8" ht="15">
      <c r="A1" s="144" t="s">
        <v>161</v>
      </c>
    </row>
    <row r="3" spans="1:8" ht="15">
      <c r="A3" s="68" t="s">
        <v>152</v>
      </c>
      <c r="B3" s="66"/>
      <c r="C3" s="66"/>
      <c r="D3" s="66"/>
      <c r="E3" s="66"/>
      <c r="F3" s="62"/>
      <c r="G3" s="66"/>
    </row>
    <row r="4" spans="1:8" ht="15" thickBot="1">
      <c r="A4" s="61"/>
      <c r="B4" s="66"/>
      <c r="C4" s="66"/>
      <c r="D4" s="66"/>
      <c r="E4" s="66"/>
      <c r="F4" s="62"/>
      <c r="G4" s="66"/>
    </row>
    <row r="5" spans="1:8" ht="30.75" thickBot="1">
      <c r="A5" s="70" t="s">
        <v>146</v>
      </c>
      <c r="B5" s="70" t="s">
        <v>147</v>
      </c>
      <c r="C5" s="70" t="s">
        <v>148</v>
      </c>
      <c r="D5" s="70" t="s">
        <v>110</v>
      </c>
      <c r="E5" s="71" t="s">
        <v>149</v>
      </c>
      <c r="F5" s="70" t="s">
        <v>124</v>
      </c>
      <c r="G5" s="69" t="s">
        <v>150</v>
      </c>
      <c r="H5" s="59" t="s">
        <v>167</v>
      </c>
    </row>
    <row r="6" spans="1:8">
      <c r="A6" s="61"/>
      <c r="B6" s="66"/>
      <c r="C6" s="66"/>
      <c r="D6" s="66"/>
      <c r="E6" s="66"/>
      <c r="F6" s="72"/>
      <c r="G6" s="66"/>
    </row>
    <row r="7" spans="1:8">
      <c r="A7" s="75" t="s">
        <v>145</v>
      </c>
      <c r="B7" s="66">
        <v>1</v>
      </c>
      <c r="C7" s="74">
        <v>39893</v>
      </c>
      <c r="D7" s="66" t="s">
        <v>151</v>
      </c>
      <c r="E7" s="66">
        <v>1</v>
      </c>
      <c r="F7" s="72">
        <v>250000</v>
      </c>
      <c r="G7" s="66" t="s">
        <v>130</v>
      </c>
      <c r="H7" s="59">
        <v>2</v>
      </c>
    </row>
    <row r="8" spans="1:8">
      <c r="A8" s="75" t="s">
        <v>145</v>
      </c>
      <c r="B8" s="66">
        <v>1</v>
      </c>
      <c r="C8" s="74">
        <v>40103</v>
      </c>
      <c r="D8" s="74">
        <v>40109</v>
      </c>
      <c r="E8" s="66">
        <v>1</v>
      </c>
      <c r="F8" s="72">
        <v>250000</v>
      </c>
      <c r="G8" s="66" t="s">
        <v>144</v>
      </c>
    </row>
    <row r="9" spans="1:8">
      <c r="A9" s="75" t="s">
        <v>145</v>
      </c>
      <c r="B9" s="64">
        <v>2</v>
      </c>
      <c r="C9" s="65">
        <v>39880</v>
      </c>
      <c r="D9" s="65">
        <v>39886</v>
      </c>
      <c r="E9" s="64">
        <v>1</v>
      </c>
      <c r="F9" s="73">
        <v>250000</v>
      </c>
      <c r="G9" s="64" t="s">
        <v>130</v>
      </c>
      <c r="H9" s="59">
        <v>2</v>
      </c>
    </row>
    <row r="10" spans="1:8">
      <c r="A10" s="75" t="s">
        <v>145</v>
      </c>
      <c r="B10" s="64">
        <v>2</v>
      </c>
      <c r="C10" s="65">
        <v>40117</v>
      </c>
      <c r="D10" s="65">
        <v>40123</v>
      </c>
      <c r="E10" s="64">
        <v>1</v>
      </c>
      <c r="F10" s="73">
        <v>250000</v>
      </c>
      <c r="G10" s="64" t="s">
        <v>144</v>
      </c>
    </row>
    <row r="11" spans="1:8" ht="28.5">
      <c r="A11" s="76" t="s">
        <v>131</v>
      </c>
      <c r="B11" s="64">
        <v>1</v>
      </c>
      <c r="C11" s="65">
        <v>40145</v>
      </c>
      <c r="D11" s="65">
        <v>40178</v>
      </c>
      <c r="E11" s="64">
        <v>5</v>
      </c>
      <c r="F11" s="73">
        <v>1258000</v>
      </c>
      <c r="G11" s="63" t="s">
        <v>141</v>
      </c>
      <c r="H11" s="59">
        <v>1</v>
      </c>
    </row>
    <row r="12" spans="1:8" ht="29.25" customHeight="1">
      <c r="A12" s="76" t="s">
        <v>131</v>
      </c>
      <c r="B12" s="64">
        <v>2</v>
      </c>
      <c r="C12" s="65">
        <v>39814</v>
      </c>
      <c r="D12" s="65">
        <v>39911</v>
      </c>
      <c r="E12" s="64">
        <v>14</v>
      </c>
      <c r="F12" s="73">
        <v>7100000</v>
      </c>
      <c r="G12" s="63" t="s">
        <v>141</v>
      </c>
      <c r="H12" s="59">
        <v>2</v>
      </c>
    </row>
    <row r="13" spans="1:8" ht="28.5">
      <c r="A13" s="76" t="s">
        <v>131</v>
      </c>
      <c r="B13" s="64">
        <v>2</v>
      </c>
      <c r="C13" s="65">
        <v>40147</v>
      </c>
      <c r="D13" s="65">
        <v>40167</v>
      </c>
      <c r="E13" s="64">
        <v>3</v>
      </c>
      <c r="F13" s="73">
        <v>0</v>
      </c>
      <c r="G13" s="63" t="s">
        <v>142</v>
      </c>
    </row>
    <row r="14" spans="1:8">
      <c r="A14" s="76" t="s">
        <v>131</v>
      </c>
      <c r="B14" s="64">
        <v>3</v>
      </c>
      <c r="C14" s="65">
        <v>40089</v>
      </c>
      <c r="D14" s="65">
        <v>40102</v>
      </c>
      <c r="E14" s="64">
        <v>2</v>
      </c>
      <c r="F14" s="73">
        <v>0</v>
      </c>
      <c r="G14" s="64" t="s">
        <v>132</v>
      </c>
      <c r="H14" s="59">
        <v>1</v>
      </c>
    </row>
    <row r="15" spans="1:8">
      <c r="A15" s="76" t="s">
        <v>131</v>
      </c>
      <c r="B15" s="64">
        <v>4</v>
      </c>
      <c r="C15" s="65">
        <v>39907</v>
      </c>
      <c r="D15" s="65">
        <v>39962</v>
      </c>
      <c r="E15" s="64">
        <v>8</v>
      </c>
      <c r="F15" s="73">
        <v>6100000</v>
      </c>
      <c r="G15" s="63" t="s">
        <v>143</v>
      </c>
      <c r="H15" s="59">
        <v>1</v>
      </c>
    </row>
    <row r="16" spans="1:8">
      <c r="A16" s="76" t="s">
        <v>133</v>
      </c>
      <c r="B16" s="64">
        <v>1</v>
      </c>
      <c r="C16" s="65">
        <v>39845</v>
      </c>
      <c r="D16" s="65">
        <v>39879</v>
      </c>
      <c r="E16" s="64">
        <v>5</v>
      </c>
      <c r="F16" s="73">
        <v>225000</v>
      </c>
      <c r="G16" s="64" t="s">
        <v>134</v>
      </c>
      <c r="H16" s="59">
        <v>1</v>
      </c>
    </row>
    <row r="17" spans="1:8">
      <c r="A17" s="76" t="s">
        <v>133</v>
      </c>
      <c r="B17" s="64">
        <v>2</v>
      </c>
      <c r="C17" s="65">
        <v>40130</v>
      </c>
      <c r="D17" s="65">
        <v>40132</v>
      </c>
      <c r="E17" s="64">
        <v>1</v>
      </c>
      <c r="F17" s="73" t="s">
        <v>135</v>
      </c>
      <c r="G17" s="64" t="s">
        <v>132</v>
      </c>
      <c r="H17" s="59">
        <v>1</v>
      </c>
    </row>
    <row r="18" spans="1:8">
      <c r="A18" s="76" t="s">
        <v>136</v>
      </c>
      <c r="B18" s="64">
        <v>1</v>
      </c>
      <c r="C18" s="65">
        <v>39845</v>
      </c>
      <c r="D18" s="65">
        <v>39879</v>
      </c>
      <c r="E18" s="64">
        <v>5</v>
      </c>
      <c r="F18" s="73">
        <v>4521000</v>
      </c>
      <c r="G18" s="64" t="s">
        <v>140</v>
      </c>
      <c r="H18" s="59">
        <v>2</v>
      </c>
    </row>
    <row r="19" spans="1:8">
      <c r="A19" s="76" t="s">
        <v>136</v>
      </c>
      <c r="B19" s="64">
        <v>1</v>
      </c>
      <c r="C19" s="65">
        <v>40125</v>
      </c>
      <c r="D19" s="65">
        <v>40129</v>
      </c>
      <c r="E19" s="64">
        <v>1</v>
      </c>
      <c r="F19" s="73" t="s">
        <v>135</v>
      </c>
      <c r="G19" s="64" t="s">
        <v>132</v>
      </c>
    </row>
    <row r="20" spans="1:8">
      <c r="A20" s="76" t="s">
        <v>136</v>
      </c>
      <c r="B20" s="64">
        <v>2</v>
      </c>
      <c r="C20" s="65">
        <v>40130</v>
      </c>
      <c r="D20" s="65">
        <v>40132</v>
      </c>
      <c r="E20" s="64">
        <v>1</v>
      </c>
      <c r="F20" s="73" t="s">
        <v>137</v>
      </c>
      <c r="G20" s="64" t="s">
        <v>138</v>
      </c>
      <c r="H20" s="59">
        <v>1</v>
      </c>
    </row>
    <row r="21" spans="1:8">
      <c r="A21" s="76" t="s">
        <v>136</v>
      </c>
      <c r="B21" s="64">
        <v>3</v>
      </c>
      <c r="C21" s="65">
        <v>40132</v>
      </c>
      <c r="D21" s="65">
        <v>40134</v>
      </c>
      <c r="E21" s="64">
        <v>1</v>
      </c>
      <c r="F21" s="73" t="s">
        <v>137</v>
      </c>
      <c r="G21" s="64" t="s">
        <v>138</v>
      </c>
      <c r="H21" s="59">
        <v>1</v>
      </c>
    </row>
    <row r="22" spans="1:8">
      <c r="A22" s="76" t="s">
        <v>136</v>
      </c>
      <c r="B22" s="64">
        <v>4</v>
      </c>
      <c r="C22" s="65">
        <v>39893</v>
      </c>
      <c r="D22" s="65">
        <v>39899</v>
      </c>
      <c r="E22" s="64">
        <v>1</v>
      </c>
      <c r="F22" s="73" t="s">
        <v>137</v>
      </c>
      <c r="G22" s="64" t="s">
        <v>139</v>
      </c>
      <c r="H22" s="59">
        <v>2</v>
      </c>
    </row>
    <row r="23" spans="1:8">
      <c r="A23" s="76" t="s">
        <v>136</v>
      </c>
      <c r="B23" s="64">
        <v>4</v>
      </c>
      <c r="C23" s="65">
        <v>40134</v>
      </c>
      <c r="D23" s="65">
        <v>40136</v>
      </c>
      <c r="E23" s="64">
        <v>1</v>
      </c>
      <c r="F23" s="73" t="s">
        <v>137</v>
      </c>
      <c r="G23" s="64" t="s">
        <v>138</v>
      </c>
    </row>
    <row r="24" spans="1:8">
      <c r="A24" s="76" t="s">
        <v>136</v>
      </c>
      <c r="B24" s="64">
        <v>5</v>
      </c>
      <c r="C24" s="65">
        <v>39900</v>
      </c>
      <c r="D24" s="65">
        <v>39906</v>
      </c>
      <c r="E24" s="64">
        <v>1</v>
      </c>
      <c r="F24" s="73" t="s">
        <v>137</v>
      </c>
      <c r="G24" s="64" t="s">
        <v>139</v>
      </c>
      <c r="H24" s="59">
        <v>2</v>
      </c>
    </row>
    <row r="25" spans="1:8">
      <c r="A25" s="76" t="s">
        <v>136</v>
      </c>
      <c r="B25" s="64">
        <v>5</v>
      </c>
      <c r="C25" s="65">
        <v>40136</v>
      </c>
      <c r="D25" s="65">
        <v>40138</v>
      </c>
      <c r="E25" s="64">
        <v>1</v>
      </c>
      <c r="F25" s="145" t="s">
        <v>137</v>
      </c>
      <c r="G25" s="64" t="s">
        <v>138</v>
      </c>
    </row>
    <row r="26" spans="1:8">
      <c r="A26" s="61"/>
      <c r="B26" s="66"/>
      <c r="C26" s="66"/>
      <c r="D26" s="66"/>
      <c r="E26" s="66"/>
      <c r="F26" s="72"/>
      <c r="G26" s="66"/>
    </row>
    <row r="27" spans="1:8">
      <c r="A27" s="61"/>
      <c r="B27" s="66"/>
      <c r="C27" s="66"/>
      <c r="D27" s="66" t="s">
        <v>125</v>
      </c>
      <c r="E27" s="66">
        <f>SUM(E7:E25)</f>
        <v>54</v>
      </c>
      <c r="F27" s="72">
        <f>SUM(F7:F16,F18)</f>
        <v>20204000</v>
      </c>
      <c r="G27" s="66"/>
    </row>
    <row r="28" spans="1:8">
      <c r="A28" s="61"/>
      <c r="B28" s="66"/>
      <c r="C28" s="66"/>
      <c r="D28" s="66"/>
      <c r="E28" s="66"/>
      <c r="F28" s="72"/>
      <c r="G28" s="66"/>
    </row>
    <row r="29" spans="1:8">
      <c r="A29" s="61"/>
      <c r="B29" s="66"/>
      <c r="C29" s="66"/>
      <c r="D29" s="66"/>
      <c r="E29" s="66"/>
      <c r="F29" s="62"/>
      <c r="G29" s="66"/>
    </row>
    <row r="30" spans="1:8">
      <c r="A30" s="61"/>
      <c r="B30" s="66"/>
      <c r="C30" s="66"/>
      <c r="D30" s="66"/>
      <c r="E30" s="66"/>
      <c r="F30" s="62"/>
      <c r="G30" s="66"/>
    </row>
  </sheetData>
  <pageMargins left="0.7" right="0.7" top="0.75" bottom="0.75" header="0.3" footer="0.3"/>
  <pageSetup scale="68" orientation="landscape" r:id="rId1"/>
  <headerFooter>
    <oddFooter>&amp;L&amp;D&amp;RFile: &amp;F
Tab: &amp;A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JP-1 </vt:lpstr>
      <vt:lpstr>JP-1  </vt:lpstr>
      <vt:lpstr>JP-3</vt:lpstr>
      <vt:lpstr>Summary FIPUG ROG 1</vt:lpstr>
      <vt:lpstr>Planned Outages FIPUG Rog 1</vt:lpstr>
      <vt:lpstr>Piv Tab-Total Outage Weeks </vt:lpstr>
      <vt:lpstr>Projected Planned FIPUG Rog 2</vt:lpstr>
      <vt:lpstr>'JP-1 '!Print_Area</vt:lpstr>
      <vt:lpstr>'JP-1  '!Print_Area</vt:lpstr>
      <vt:lpstr>'JP-3'!Print_Area</vt:lpstr>
      <vt:lpstr>'Piv Tab-Total Outage Weeks '!Print_Area</vt:lpstr>
      <vt:lpstr>'Planned Outages FIPUG Rog 1'!Print_Area</vt:lpstr>
      <vt:lpstr>'Summary FIPUG ROG 1'!Print_Area</vt:lpstr>
      <vt:lpstr>'Planned Outages FIPUG Rog 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W. Prowell</dc:creator>
  <cp:lastModifiedBy>Steve Prowell</cp:lastModifiedBy>
  <cp:lastPrinted>2008-11-26T19:41:02Z</cp:lastPrinted>
  <dcterms:created xsi:type="dcterms:W3CDTF">2008-11-11T13:49:18Z</dcterms:created>
  <dcterms:modified xsi:type="dcterms:W3CDTF">2008-11-26T19:44:17Z</dcterms:modified>
</cp:coreProperties>
</file>